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01\Desktop\SIDUR OBRAS\Camara Municipal 2018\"/>
    </mc:Choice>
  </mc:AlternateContent>
  <bookViews>
    <workbookView xWindow="480" yWindow="180" windowWidth="11340" windowHeight="9225"/>
  </bookViews>
  <sheets>
    <sheet name="M.O." sheetId="1" r:id="rId1"/>
    <sheet name="CRONOGRAMA" sheetId="2" r:id="rId2"/>
    <sheet name="Plan1" sheetId="3" r:id="rId3"/>
    <sheet name="Plan2" sheetId="4" r:id="rId4"/>
  </sheets>
  <definedNames>
    <definedName name="_xlnm.Print_Area" localSheetId="0">M.O.!$A$1:$I$119</definedName>
    <definedName name="_xlnm.Print_Area" localSheetId="2">Plan1!$A$1:$J$201</definedName>
    <definedName name="_xlnm.Print_Titles" localSheetId="0">M.O.!$1:$8</definedName>
  </definedNames>
  <calcPr calcId="152511"/>
</workbook>
</file>

<file path=xl/calcChain.xml><?xml version="1.0" encoding="utf-8"?>
<calcChain xmlns="http://schemas.openxmlformats.org/spreadsheetml/2006/main">
  <c r="I100" i="1" l="1"/>
  <c r="H104" i="1"/>
  <c r="H103" i="1"/>
  <c r="F175" i="3"/>
  <c r="B178" i="3" s="1"/>
  <c r="I28" i="1"/>
  <c r="H34" i="1"/>
  <c r="H112" i="1" l="1"/>
  <c r="I111" i="1" s="1"/>
  <c r="C26" i="2" s="1"/>
  <c r="H22" i="1"/>
  <c r="B77" i="3"/>
  <c r="B196" i="3"/>
  <c r="H108" i="1"/>
  <c r="H109" i="1"/>
  <c r="B190" i="3"/>
  <c r="H107" i="1"/>
  <c r="I106" i="1" s="1"/>
  <c r="C25" i="2" s="1"/>
  <c r="B184" i="3"/>
  <c r="B170" i="3"/>
  <c r="B169" i="3"/>
  <c r="B171" i="3" s="1"/>
  <c r="E25" i="2" l="1"/>
  <c r="I25" i="2" s="1"/>
  <c r="H26" i="2"/>
  <c r="I26" i="2" s="1"/>
  <c r="H95" i="1"/>
  <c r="H96" i="1"/>
  <c r="H97" i="1"/>
  <c r="H98" i="1"/>
  <c r="E27" i="4"/>
  <c r="F16" i="4"/>
  <c r="B159" i="3"/>
  <c r="H80" i="1"/>
  <c r="H83" i="1"/>
  <c r="H84" i="1"/>
  <c r="H85" i="1"/>
  <c r="H86" i="1"/>
  <c r="H87" i="1"/>
  <c r="H88" i="1"/>
  <c r="H89" i="1"/>
  <c r="H92" i="1"/>
  <c r="I91" i="1" s="1"/>
  <c r="C22" i="2" s="1"/>
  <c r="F22" i="2" s="1"/>
  <c r="H79" i="1"/>
  <c r="H78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F152" i="3"/>
  <c r="F153" i="3"/>
  <c r="B147" i="3"/>
  <c r="G98" i="3"/>
  <c r="G91" i="3"/>
  <c r="B92" i="3"/>
  <c r="G92" i="3" s="1"/>
  <c r="G63" i="3"/>
  <c r="G62" i="3"/>
  <c r="I77" i="1" l="1"/>
  <c r="C20" i="2" s="1"/>
  <c r="H20" i="2" s="1"/>
  <c r="I20" i="2" s="1"/>
  <c r="I22" i="2"/>
  <c r="I82" i="1"/>
  <c r="C21" i="2" s="1"/>
  <c r="H21" i="2" s="1"/>
  <c r="I21" i="2" s="1"/>
  <c r="I61" i="1"/>
  <c r="C19" i="2" s="1"/>
  <c r="I94" i="1"/>
  <c r="C23" i="2" s="1"/>
  <c r="H23" i="2" s="1"/>
  <c r="I23" i="2" s="1"/>
  <c r="E28" i="4"/>
  <c r="E29" i="4" s="1"/>
  <c r="E56" i="3"/>
  <c r="E55" i="3"/>
  <c r="E54" i="3"/>
  <c r="E53" i="3"/>
  <c r="E52" i="3"/>
  <c r="F21" i="3"/>
  <c r="F22" i="3"/>
  <c r="F23" i="3"/>
  <c r="F24" i="3"/>
  <c r="F25" i="3"/>
  <c r="F26" i="3"/>
  <c r="F27" i="3"/>
  <c r="F28" i="3"/>
  <c r="B124" i="3" s="1"/>
  <c r="F29" i="3"/>
  <c r="F30" i="3"/>
  <c r="F20" i="3"/>
  <c r="H15" i="1"/>
  <c r="H16" i="1"/>
  <c r="F19" i="2" l="1"/>
  <c r="E19" i="2"/>
  <c r="G19" i="2"/>
  <c r="H19" i="2"/>
  <c r="B123" i="3"/>
  <c r="B146" i="3"/>
  <c r="E57" i="3"/>
  <c r="G83" i="3" s="1"/>
  <c r="B69" i="3"/>
  <c r="H101" i="1"/>
  <c r="H102" i="1"/>
  <c r="I19" i="2" l="1"/>
  <c r="C24" i="2"/>
  <c r="H59" i="1"/>
  <c r="H58" i="1"/>
  <c r="F151" i="3"/>
  <c r="F154" i="3" s="1"/>
  <c r="H46" i="1"/>
  <c r="H47" i="1"/>
  <c r="H48" i="1"/>
  <c r="H49" i="1"/>
  <c r="H50" i="1"/>
  <c r="H53" i="1"/>
  <c r="H54" i="1"/>
  <c r="H55" i="1"/>
  <c r="H56" i="1"/>
  <c r="H57" i="1"/>
  <c r="H43" i="1"/>
  <c r="H42" i="1"/>
  <c r="H41" i="1"/>
  <c r="H21" i="1"/>
  <c r="G104" i="3"/>
  <c r="G97" i="3"/>
  <c r="H30" i="1"/>
  <c r="H31" i="1"/>
  <c r="H32" i="1"/>
  <c r="H33" i="1"/>
  <c r="H37" i="1"/>
  <c r="H23" i="1"/>
  <c r="H24" i="2" l="1"/>
  <c r="G24" i="2"/>
  <c r="I45" i="1"/>
  <c r="C17" i="2" s="1"/>
  <c r="I52" i="1"/>
  <c r="C18" i="2" s="1"/>
  <c r="I36" i="1"/>
  <c r="C15" i="2" s="1"/>
  <c r="G15" i="2" s="1"/>
  <c r="I15" i="2" s="1"/>
  <c r="B108" i="3"/>
  <c r="G99" i="3"/>
  <c r="G105" i="3"/>
  <c r="B109" i="3" s="1"/>
  <c r="H26" i="1"/>
  <c r="I25" i="1" s="1"/>
  <c r="C13" i="2" s="1"/>
  <c r="E13" i="2" s="1"/>
  <c r="I13" i="2" s="1"/>
  <c r="H29" i="1"/>
  <c r="C14" i="2" s="1"/>
  <c r="H40" i="1"/>
  <c r="G90" i="3"/>
  <c r="G93" i="3" s="1"/>
  <c r="C116" i="3" s="1"/>
  <c r="H20" i="1"/>
  <c r="H19" i="1"/>
  <c r="H18" i="1"/>
  <c r="G64" i="3"/>
  <c r="H17" i="1"/>
  <c r="I30" i="3"/>
  <c r="G30" i="3"/>
  <c r="I29" i="3"/>
  <c r="G29" i="3"/>
  <c r="G26" i="3"/>
  <c r="G27" i="3"/>
  <c r="G28" i="3"/>
  <c r="I26" i="3"/>
  <c r="I27" i="3"/>
  <c r="B46" i="3" s="1"/>
  <c r="I28" i="3"/>
  <c r="B47" i="3" s="1"/>
  <c r="I25" i="3"/>
  <c r="G25" i="3"/>
  <c r="G21" i="3"/>
  <c r="B41" i="3" s="1"/>
  <c r="G22" i="3"/>
  <c r="B42" i="3" s="1"/>
  <c r="G23" i="3"/>
  <c r="G24" i="3"/>
  <c r="I21" i="3"/>
  <c r="I22" i="3"/>
  <c r="I23" i="3"/>
  <c r="I24" i="3"/>
  <c r="G20" i="3"/>
  <c r="B40" i="3" s="1"/>
  <c r="H10" i="1"/>
  <c r="B12" i="3"/>
  <c r="I24" i="2" l="1"/>
  <c r="F17" i="2"/>
  <c r="G17" i="2"/>
  <c r="G14" i="2"/>
  <c r="F14" i="2"/>
  <c r="H14" i="2"/>
  <c r="H27" i="2" s="1"/>
  <c r="F18" i="2"/>
  <c r="E18" i="2"/>
  <c r="I18" i="2" s="1"/>
  <c r="I39" i="1"/>
  <c r="C16" i="2" s="1"/>
  <c r="B110" i="3"/>
  <c r="B48" i="3"/>
  <c r="C82" i="3" s="1"/>
  <c r="B43" i="3"/>
  <c r="C36" i="3"/>
  <c r="I20" i="3"/>
  <c r="I31" i="3" s="1"/>
  <c r="F31" i="3"/>
  <c r="G31" i="3"/>
  <c r="C136" i="3" s="1"/>
  <c r="C139" i="3" s="1"/>
  <c r="C142" i="3" s="1"/>
  <c r="G116" i="3"/>
  <c r="G61" i="3"/>
  <c r="B65" i="3" s="1"/>
  <c r="H14" i="1"/>
  <c r="I13" i="1" s="1"/>
  <c r="C12" i="2" s="1"/>
  <c r="E12" i="2" s="1"/>
  <c r="I12" i="2" s="1"/>
  <c r="H11" i="1"/>
  <c r="I9" i="1" s="1"/>
  <c r="C11" i="2" s="1"/>
  <c r="B16" i="3"/>
  <c r="E11" i="2" l="1"/>
  <c r="C28" i="2"/>
  <c r="G16" i="2"/>
  <c r="G27" i="2" s="1"/>
  <c r="E16" i="2"/>
  <c r="F16" i="2"/>
  <c r="F27" i="2" s="1"/>
  <c r="I14" i="2"/>
  <c r="I17" i="2"/>
  <c r="H114" i="1"/>
  <c r="K114" i="1"/>
  <c r="H73" i="3"/>
  <c r="C117" i="3" s="1"/>
  <c r="G117" i="3" s="1"/>
  <c r="C163" i="3"/>
  <c r="B68" i="3"/>
  <c r="B70" i="3" s="1"/>
  <c r="C84" i="3" s="1"/>
  <c r="B145" i="3"/>
  <c r="B148" i="3" s="1"/>
  <c r="F123" i="3"/>
  <c r="F124" i="3"/>
  <c r="C35" i="3"/>
  <c r="C113" i="3"/>
  <c r="C162" i="3" s="1"/>
  <c r="I16" i="2" l="1"/>
  <c r="E27" i="2"/>
  <c r="D25" i="2"/>
  <c r="D26" i="2"/>
  <c r="D20" i="2"/>
  <c r="D22" i="2"/>
  <c r="D23" i="2"/>
  <c r="D21" i="2"/>
  <c r="D24" i="2"/>
  <c r="C81" i="3"/>
  <c r="G81" i="3" s="1"/>
  <c r="C37" i="3"/>
  <c r="F125" i="3"/>
  <c r="C164" i="3" s="1"/>
  <c r="C165" i="3" s="1"/>
  <c r="B168" i="3" s="1"/>
  <c r="B172" i="3" s="1"/>
  <c r="G84" i="3"/>
  <c r="G82" i="3"/>
  <c r="C85" i="3"/>
  <c r="G85" i="3" s="1"/>
  <c r="G87" i="3" l="1"/>
  <c r="C118" i="3"/>
  <c r="G118" i="3" s="1"/>
  <c r="G119" i="3" s="1"/>
  <c r="C131" i="3" s="1"/>
  <c r="C128" i="3"/>
  <c r="C132" i="3" s="1"/>
  <c r="C133" i="3" l="1"/>
  <c r="D19" i="2"/>
  <c r="D15" i="2"/>
  <c r="D14" i="2"/>
  <c r="D16" i="2"/>
  <c r="D13" i="2"/>
  <c r="D17" i="2"/>
  <c r="D18" i="2"/>
  <c r="D12" i="2"/>
  <c r="D11" i="2"/>
  <c r="I11" i="2"/>
  <c r="I27" i="2" s="1"/>
  <c r="D28" i="2" l="1"/>
  <c r="E28" i="2"/>
  <c r="F28" i="2" s="1"/>
  <c r="G28" i="2" s="1"/>
  <c r="H28" i="2" s="1"/>
</calcChain>
</file>

<file path=xl/sharedStrings.xml><?xml version="1.0" encoding="utf-8"?>
<sst xmlns="http://schemas.openxmlformats.org/spreadsheetml/2006/main" count="783" uniqueCount="427">
  <si>
    <t>Item</t>
  </si>
  <si>
    <t>descrição</t>
  </si>
  <si>
    <t>unid.</t>
  </si>
  <si>
    <t>quant.</t>
  </si>
  <si>
    <t>valor unitário</t>
  </si>
  <si>
    <t>valor total</t>
  </si>
  <si>
    <t xml:space="preserve">PREFEITURA MUNICIPAL DE IÚNA                      </t>
  </si>
  <si>
    <t>DENIS ANTONIO DE OLIVEIRA</t>
  </si>
  <si>
    <t>Engenheiro Civil - PMI</t>
  </si>
  <si>
    <t>CREA ES 7.411/D</t>
  </si>
  <si>
    <t xml:space="preserve">TOTAL GERAL </t>
  </si>
  <si>
    <t>1.1</t>
  </si>
  <si>
    <t>Local:</t>
  </si>
  <si>
    <t>1.2</t>
  </si>
  <si>
    <t>total item</t>
  </si>
  <si>
    <t>CRONOGRAMA FÍSICO - FINANCEIRO</t>
  </si>
  <si>
    <t>Valor Item</t>
  </si>
  <si>
    <t>%</t>
  </si>
  <si>
    <t>mês 1</t>
  </si>
  <si>
    <t>mês 2</t>
  </si>
  <si>
    <t>mês 3</t>
  </si>
  <si>
    <t>TOTAL</t>
  </si>
  <si>
    <t>ACUMULADO</t>
  </si>
  <si>
    <t>Denis Antonio de Oliveira</t>
  </si>
  <si>
    <t xml:space="preserve">Engenheiro Civil </t>
  </si>
  <si>
    <t>m²</t>
  </si>
  <si>
    <t>TOTAL (MÊS)</t>
  </si>
  <si>
    <t xml:space="preserve">Local: </t>
  </si>
  <si>
    <t xml:space="preserve">                   Secretária de Obras Infra Estrutura e Serviços Urbanos</t>
  </si>
  <si>
    <t>código</t>
  </si>
  <si>
    <t>item</t>
  </si>
  <si>
    <t>ref.</t>
  </si>
  <si>
    <t>1.0</t>
  </si>
  <si>
    <t>IOPES</t>
  </si>
  <si>
    <t>Dimesão</t>
  </si>
  <si>
    <t>x</t>
  </si>
  <si>
    <t>Área</t>
  </si>
  <si>
    <t>020703</t>
  </si>
  <si>
    <t>Barracão para depósito de cimento área de 10.90m2, de chapa de compensado 12mm e pontaletes 8x8cm, piso cimentado e cobertura de telhas de fibrocimento de 6mm, inclusive ponto de luz, conf. projeto (1 utilização)</t>
  </si>
  <si>
    <t>SERVIÇOS PRELIMINARES</t>
  </si>
  <si>
    <t>Barracão para depósito, de chapa de compensado 12mm e pontaletes 8x8cm, piso cimentado e cobertura de telhas de fibrocimento de 6mm, inclusive ponto de luz, conf. projeto (1 utilização), ligação provisória de energia e água</t>
  </si>
  <si>
    <t>BDI 30,9%</t>
  </si>
  <si>
    <t>2.0</t>
  </si>
  <si>
    <t>2.1</t>
  </si>
  <si>
    <t>m³</t>
  </si>
  <si>
    <t>m</t>
  </si>
  <si>
    <t>2.2</t>
  </si>
  <si>
    <t>Reboco tipo paulista de argamassa de cimento, cal hidratada CH1 e areia média ou grossa lavada no traço 1:0.5:6, espessura 25 mm</t>
  </si>
  <si>
    <t>3.1</t>
  </si>
  <si>
    <t>3.0</t>
  </si>
  <si>
    <t>altura</t>
  </si>
  <si>
    <t>compr</t>
  </si>
  <si>
    <t>área</t>
  </si>
  <si>
    <t>Total (m²)</t>
  </si>
  <si>
    <t>4.0</t>
  </si>
  <si>
    <t>4.1</t>
  </si>
  <si>
    <t>4.2</t>
  </si>
  <si>
    <t>5.0</t>
  </si>
  <si>
    <t>PINTURA</t>
  </si>
  <si>
    <t>5.1</t>
  </si>
  <si>
    <t>6.0</t>
  </si>
  <si>
    <t xml:space="preserve">                     Secretária de Obras Infra Estrutura e Serviços Urbanos</t>
  </si>
  <si>
    <t>MEMÓRIA DE CÁLCULO</t>
  </si>
  <si>
    <t>Secretária de Obras Infra Estrutura e Serviços Urbanos</t>
  </si>
  <si>
    <t xml:space="preserve">                         PREFEITURA MUNICIPAL DE IÚNA                      </t>
  </si>
  <si>
    <t>Av. Pres. Getulio Vargas - Centro - Iúna ES</t>
  </si>
  <si>
    <t>020305</t>
  </si>
  <si>
    <t xml:space="preserve">Placa de obra </t>
  </si>
  <si>
    <t>DEMOLIÇÕES E RETIRADAS</t>
  </si>
  <si>
    <t>Demolição de piso revestido com cerâmica</t>
  </si>
  <si>
    <t>perimetro</t>
  </si>
  <si>
    <t>perimetro (m)</t>
  </si>
  <si>
    <t>área   (m²)</t>
  </si>
  <si>
    <t>pé direito (m)</t>
  </si>
  <si>
    <t>área de parede (m²)</t>
  </si>
  <si>
    <t>QUADRO AUXILIAR</t>
  </si>
  <si>
    <t>banheiro</t>
  </si>
  <si>
    <t>Área de Piso</t>
  </si>
  <si>
    <t>010203</t>
  </si>
  <si>
    <t>Demolição de piso revestido com cerâmica inclusive lastro de concreto</t>
  </si>
  <si>
    <t>010206</t>
  </si>
  <si>
    <t>Demolição de revestimento com azulejo e ardosia</t>
  </si>
  <si>
    <t>ambiente</t>
  </si>
  <si>
    <t>alt. rev.</t>
  </si>
  <si>
    <t>010209</t>
  </si>
  <si>
    <t>Demolição de alvenaria</t>
  </si>
  <si>
    <t>2.3</t>
  </si>
  <si>
    <t>2.4</t>
  </si>
  <si>
    <t>010214</t>
  </si>
  <si>
    <t>Retirada de portas e janelas de madeira, inclusive batentes</t>
  </si>
  <si>
    <t>2.5</t>
  </si>
  <si>
    <t>Janela</t>
  </si>
  <si>
    <t>Bascula</t>
  </si>
  <si>
    <t>Portas</t>
  </si>
  <si>
    <t>010223</t>
  </si>
  <si>
    <t>2.6</t>
  </si>
  <si>
    <t>Retirada de aparelhos sanitários</t>
  </si>
  <si>
    <t>010259</t>
  </si>
  <si>
    <t>Retirada de rodapé de madeira ou cerâmica</t>
  </si>
  <si>
    <t>2.7</t>
  </si>
  <si>
    <t>Perimetro</t>
  </si>
  <si>
    <t>2.8</t>
  </si>
  <si>
    <t>2.9</t>
  </si>
  <si>
    <t>Recepção</t>
  </si>
  <si>
    <t>ALVENARIA DE VEDAÇÃO</t>
  </si>
  <si>
    <t>030304</t>
  </si>
  <si>
    <t>Índice de preço para remoção de entulho decorrente da execução de obras (Classe A CONAMA - NBR 10.004 - Classe II-B), incluindo aluguel da caçamba, carga, transporte e descarga em área licenciada</t>
  </si>
  <si>
    <t>2.10</t>
  </si>
  <si>
    <t>Demolição de Piso</t>
  </si>
  <si>
    <t>Demolição de Alven.</t>
  </si>
  <si>
    <t>Demolição de Revest.</t>
  </si>
  <si>
    <t>Demolição de Rodape</t>
  </si>
  <si>
    <t>esp.</t>
  </si>
  <si>
    <t>volume</t>
  </si>
  <si>
    <t>ESQUADRIAS</t>
  </si>
  <si>
    <t>060103</t>
  </si>
  <si>
    <t>Marco de madeira de lei de 1ª (Peroba, Ipê, Angelim Pedra ou equivalente) com 15x3 cm de batente, nas dimensões de 0.80 x 2.10 m</t>
  </si>
  <si>
    <t>061303</t>
  </si>
  <si>
    <t>Porta em madeira de lei tipo angelim pedra ou equiv.c/enchimento em madeira 1a.qualidade esp. 30mm p/ pintura, inclusive alizares, dobradiças e fechadura externa em latão cromado LaFonte ou equiv., exclusive marco, nas dim.: 0.80 x 2.10 m</t>
  </si>
  <si>
    <t>4.3</t>
  </si>
  <si>
    <t>4.4</t>
  </si>
  <si>
    <t>4.5</t>
  </si>
  <si>
    <t>071701</t>
  </si>
  <si>
    <t>Janela de correr para vidro em alumínio anodizado cor natural, linha 25, completa, incl. puxador com tranca, alizar, caixilho e contramarco, exclusive vidro</t>
  </si>
  <si>
    <t>dimensão</t>
  </si>
  <si>
    <t>071702</t>
  </si>
  <si>
    <t>Báscula para vidro em alumínio anodizado cor natural, linha 25, completa, com tranca, caixilho, alizar e contramarco, exclusive vidro</t>
  </si>
  <si>
    <t>4.9</t>
  </si>
  <si>
    <t>080102</t>
  </si>
  <si>
    <t>Vidro plano transparente liso, com 4 mm de espessura</t>
  </si>
  <si>
    <t>Janelas</t>
  </si>
  <si>
    <t>Basculas</t>
  </si>
  <si>
    <t>TETOS E FORROS</t>
  </si>
  <si>
    <t>6.1</t>
  </si>
  <si>
    <t>Forro de gesso acabamento tipo liso</t>
  </si>
  <si>
    <t>110201</t>
  </si>
  <si>
    <t>Área de Teto</t>
  </si>
  <si>
    <t>REVESTIMENTO DE PAREDES</t>
  </si>
  <si>
    <t>7.0</t>
  </si>
  <si>
    <t>7.1</t>
  </si>
  <si>
    <t>120101</t>
  </si>
  <si>
    <t>Chapisco de argamassa de cimento e areia média ou grossa lavada, no traço 1:3, espessura 5 mm</t>
  </si>
  <si>
    <t>Retirada de revestimento antigo em reboco</t>
  </si>
  <si>
    <t>20% área existente (infiltração e descolamento)</t>
  </si>
  <si>
    <t>010208</t>
  </si>
  <si>
    <t>Retirada de Reboco</t>
  </si>
  <si>
    <t>Alvenaria Nova</t>
  </si>
  <si>
    <t>Recup. Reboco</t>
  </si>
  <si>
    <t>7.2</t>
  </si>
  <si>
    <t>7.3</t>
  </si>
  <si>
    <t>120301</t>
  </si>
  <si>
    <t>Emboço de argamassa de cimento, cal hidratada CH1 e areia média ou grossa lavada no traço 1:0.5:6, espessura 20 mm</t>
  </si>
  <si>
    <t>7.4</t>
  </si>
  <si>
    <t>Área de Revestimento</t>
  </si>
  <si>
    <t>120303</t>
  </si>
  <si>
    <t>Área de Chapisco</t>
  </si>
  <si>
    <t>Árewa de Emboço</t>
  </si>
  <si>
    <t>8.0</t>
  </si>
  <si>
    <t>PISOS INTERNOS E EXTERNOS</t>
  </si>
  <si>
    <t>8.1</t>
  </si>
  <si>
    <t>130112</t>
  </si>
  <si>
    <t>Lastro de concreto não estrutural, espessura de 6 cm</t>
  </si>
  <si>
    <t>8.2</t>
  </si>
  <si>
    <t>130103</t>
  </si>
  <si>
    <t>Regularização de base p/ revestimento cerâmico, com argamassa de cimento e areia no traço 1:5, espessura 3cm</t>
  </si>
  <si>
    <t>8.3</t>
  </si>
  <si>
    <t>130219</t>
  </si>
  <si>
    <t>Piso cerâmico 45x45cm, PEI 5, Cargo Plus Gray, marcas de referência Eliane, Cecrisa ou Portobello, assentado com argamassa de cimento colante, inclusive rejuntamento</t>
  </si>
  <si>
    <t>130303</t>
  </si>
  <si>
    <t>8.4</t>
  </si>
  <si>
    <t>Rodapé de cerâmica PEI-3, assentado com argamassa de cimento cola h = 7.0 cm, inclusive rejuntamento</t>
  </si>
  <si>
    <t xml:space="preserve">Perimetro </t>
  </si>
  <si>
    <t>9.0</t>
  </si>
  <si>
    <t>130317</t>
  </si>
  <si>
    <t>8.5</t>
  </si>
  <si>
    <t>Peitoril de granito cinza polido, 15 cm, esp. 3cm</t>
  </si>
  <si>
    <t>140701</t>
  </si>
  <si>
    <t>9.1</t>
  </si>
  <si>
    <t>Ponto de água fria (lavatório, tanque, pia de cozinha, etc...)</t>
  </si>
  <si>
    <t>pt</t>
  </si>
  <si>
    <t>9.2</t>
  </si>
  <si>
    <t>140705</t>
  </si>
  <si>
    <t>Ponto para esgoto primário (vaso sanitário)</t>
  </si>
  <si>
    <t>9.3</t>
  </si>
  <si>
    <t>140706</t>
  </si>
  <si>
    <t>Ponto para esgoto secundário (pia, lavatório, mictório, tanque, bidê, etc...)</t>
  </si>
  <si>
    <t>9.4</t>
  </si>
  <si>
    <t>140708</t>
  </si>
  <si>
    <t>Ponto para ralo sifonado, inclusive ralo sifonado 100 x 40 mm c/ grelha em pvc</t>
  </si>
  <si>
    <t>9.5</t>
  </si>
  <si>
    <t>140709</t>
  </si>
  <si>
    <t>Ponto para ralo seco, inclusive ralo pvc 10 cm com grelha em pvc</t>
  </si>
  <si>
    <t>141101</t>
  </si>
  <si>
    <t>Caixas de inspeção de alv. blocos concreto 9x19x39cm, dim, 60x60cm e Hmáx = 1m, com tampa de conc. esp. 5cm, lastro de conc. esp. 10cm, revest intern. c/ chapisco e reboco impermeabilizado, incl. escavação, reaterro e enchimento</t>
  </si>
  <si>
    <t>9.6</t>
  </si>
  <si>
    <t>9.7</t>
  </si>
  <si>
    <t>141104</t>
  </si>
  <si>
    <t>Caixa de gordura de alv. bloco concreto 9x19x39cm, dim.60x60cm e Hmáx=1m, com tampa em concreto esp.5cm, lastro concreto esp.10cm, revestida intern. c/ chapisco e reboco impermeab, escavação, reaterro e parede interna em concreto</t>
  </si>
  <si>
    <t>10.0</t>
  </si>
  <si>
    <t>10.1</t>
  </si>
  <si>
    <t>190101</t>
  </si>
  <si>
    <t>Emassamento de paredes e forros, com duas demãos de massa à base de PVA, marcas de referência Suvinil, Coral ou Metalatex</t>
  </si>
  <si>
    <t>Área de Forro</t>
  </si>
  <si>
    <t>10.2</t>
  </si>
  <si>
    <t>190106</t>
  </si>
  <si>
    <t>Pintura com tinta acrílica, marcas de referência Suvinil, Coral ou Metalatex, inclusive selador acrílico, em paredes e forros, a três demãos</t>
  </si>
  <si>
    <t>mês 4</t>
  </si>
  <si>
    <t>Obra: Reforma e Adaptação do Anexo a Camara Municipal de Iúna</t>
  </si>
  <si>
    <t>Contabilidade</t>
  </si>
  <si>
    <t>Tesouraria</t>
  </si>
  <si>
    <t>Hall</t>
  </si>
  <si>
    <t>Escada</t>
  </si>
  <si>
    <t>Banh.</t>
  </si>
  <si>
    <t>Arquivo</t>
  </si>
  <si>
    <t>010204</t>
  </si>
  <si>
    <t>Demolição de piso revestido com tacos de madeira, inclusive contrapiso</t>
  </si>
  <si>
    <t>Desc. piso de taco</t>
  </si>
  <si>
    <t>Total</t>
  </si>
  <si>
    <t>dim 1    (m)</t>
  </si>
  <si>
    <t>dim 2    (m)</t>
  </si>
  <si>
    <t>dim 3   (m)</t>
  </si>
  <si>
    <t>dim 4    (m)</t>
  </si>
  <si>
    <t>Local</t>
  </si>
  <si>
    <t xml:space="preserve">Dim. </t>
  </si>
  <si>
    <t>Altura</t>
  </si>
  <si>
    <t>Esp.</t>
  </si>
  <si>
    <t>Volume</t>
  </si>
  <si>
    <t>Seg. Pav.</t>
  </si>
  <si>
    <t xml:space="preserve">Demolição de revestimento com azulejo </t>
  </si>
  <si>
    <t>Desc. Banh.</t>
  </si>
  <si>
    <t>DATA BASE JUN. 2018</t>
  </si>
  <si>
    <t>050606</t>
  </si>
  <si>
    <t>Alvenaria de blocos cerâmicos 10 furos 10x20x20cm, assentados c/argamassa de cimento, cal hidratada CH1 e areia traço 1:0,5:8, esp. das juntas 12mm e esp. das paredes s/revestimento, 10cm (bloco comprado na fábrica, posto obra)</t>
  </si>
  <si>
    <t>120236</t>
  </si>
  <si>
    <t>Cerâmica retificada, acabamento brilhante, dim. 32x44cm, ref. de cor OVIEDO PURO BRANCO Biancogres/equiv. assentado com argamassa de cimento colante, inclusive rejuntamento com argamassapre-fabricada para rejunte</t>
  </si>
  <si>
    <t>Área de Ver. Cer.</t>
  </si>
  <si>
    <t>6.2</t>
  </si>
  <si>
    <t>6.3</t>
  </si>
  <si>
    <t>6.4</t>
  </si>
  <si>
    <t>7.5</t>
  </si>
  <si>
    <t>Desc, Banhs</t>
  </si>
  <si>
    <t xml:space="preserve">escada </t>
  </si>
  <si>
    <t>Rodapé de cerâmica (mesmo do piso), assentado com argamassa de cimento cola h = 7.0 cm, inclusive rejuntamento</t>
  </si>
  <si>
    <t>8.6</t>
  </si>
  <si>
    <t>8.7</t>
  </si>
  <si>
    <t>INSTALAÇÕES HIDRO-SANITÁRIOS</t>
  </si>
  <si>
    <t>INSTALAÇÕES  ELÉTRICAS</t>
  </si>
  <si>
    <t>Ponto padrão de luz no teto - considerando eletroduto PVC rígido de 3/4" inclusive conexões (4.5m), fio isolado PVC de 2.5mm2 (16.2m) e caixa estampada 4x4" (1 und)</t>
  </si>
  <si>
    <t>151801</t>
  </si>
  <si>
    <t>151803</t>
  </si>
  <si>
    <t>Ponto padrão de tomada 2 pólos mais terra - considerando eletroduto PVC rígido de 3/4" inclusive conexões (5.0m), fio isolado PVC de 2.5mm2 (16.5m) e caixa estampada 4x2" (1 und)</t>
  </si>
  <si>
    <t>151806</t>
  </si>
  <si>
    <t>Ponto padrão de tomada para ar refrigerado - considerando eletroduto PVC rígido de 3/4" inclusive conexões (6.0m), fio isolado PVC de 4.0mm2 (21.6m) e caixa estampada 4x2" (1 und)</t>
  </si>
  <si>
    <t>151809</t>
  </si>
  <si>
    <t>Ponto padrão de interruptor de 2 teclas simples - considerando eletroduto PVC rígido de 3/4" inclusive conexões (3.3m), fio isolado PVC de 2.5mm2 (17.2m) e caixa estampada 4x2" (1 und)</t>
  </si>
  <si>
    <t>151820</t>
  </si>
  <si>
    <t>Ponto padrão de interruptor de 1 tecla - considerando eletroduto PVC rígido de 3/4" inclusive conexões (3.3m), fio isolado PVC de 2.5mm2 (15.8m) e caixa estampada 4x2" (1 und)</t>
  </si>
  <si>
    <t>151902</t>
  </si>
  <si>
    <t>Quadro distrib. energia, embutido ou semi embutido, capac. p/ 28 disj. DIN, c/barram trif. 100A barra. neutro e terra, fab. em chapa de aço 12 USG com porta, espelho, trinco com fechad ch yale, Ref. QDTN II-28DIN-CEMAR ou equiv.</t>
  </si>
  <si>
    <t>151301</t>
  </si>
  <si>
    <t>Mini-Disjuntor monopolar 16 A, curva C - 5KA 220/127VCA (NBR IEC 60947-2), Ref. Siemens, GE, Schneider ou equivalente</t>
  </si>
  <si>
    <t>151306</t>
  </si>
  <si>
    <t>Mini-Disjuntor bipolar 16 A, curva C - 5KA 220/127VCA (NBR IEC 60947-2), Ref. Siemens, GE, Schneider ou equivalente</t>
  </si>
  <si>
    <t>151303</t>
  </si>
  <si>
    <t>Mini-Disjuntor monopolar 25 A, curva C - 5KA 220/127VCA (NBR IEC 60947-2), Ref. Siemens, GE, Schneider ou equivalente</t>
  </si>
  <si>
    <t>151338</t>
  </si>
  <si>
    <t>Mini-Disjuntor monopolar 10 A, curva C - 5KA 220/127VCA (NBR IEC 60947-2), Ref. Siemens, GE, Schneider ou equivalente</t>
  </si>
  <si>
    <t>Mini-Disjuntor bipolar 10 A, curva C - 5KA 220/127VCA (NBR IEC 60947-2), Ref. Siemens, GE, Schneider ou equivalente</t>
  </si>
  <si>
    <t>151302</t>
  </si>
  <si>
    <t>Mini-Disjuntor monopolar 20 A, curva C - 5KA 220/127VCA (NBR IEC 60947-2), Ref. Siemens, GE, Schneider ou equivalente</t>
  </si>
  <si>
    <t>151325</t>
  </si>
  <si>
    <t>Mini-Disjuntor bipolar 70 A, curva C - 5KA 220/127VCA (NBR IEC 60947-2), Ref. Siemens, GE, Schneider ou equivalente</t>
  </si>
  <si>
    <t>151337</t>
  </si>
  <si>
    <t>Dispositivo de proteção contra surto (DPS) bipolar, tensão nominal máxima 275VCA, corente de surto máxima 40KA.</t>
  </si>
  <si>
    <t>9.8</t>
  </si>
  <si>
    <t>9.9</t>
  </si>
  <si>
    <t>9.10</t>
  </si>
  <si>
    <t>9.11</t>
  </si>
  <si>
    <t>9.12</t>
  </si>
  <si>
    <t>9.13</t>
  </si>
  <si>
    <t>9.14</t>
  </si>
  <si>
    <t>INSTALAÇÕES INCÊNDIO</t>
  </si>
  <si>
    <t>160605</t>
  </si>
  <si>
    <t>Extintor de incêndio portátil de pó químico ABC com capacidade 2A-20B:C (6 kg), inclusive suporte para fixação, EXCLUSIVE placa sinalizadora em PVC fotoluminescente</t>
  </si>
  <si>
    <t>160612</t>
  </si>
  <si>
    <t>Placa de sinalização de segurança CODIGO 14 - 315/158(NBR 13.434); CÓDIGO S3(NT 14/2010-ES) ("SAIDA DE EMERGÊNCIA" - seta vertical)</t>
  </si>
  <si>
    <t>160613</t>
  </si>
  <si>
    <t>Ponto para iluminação de emergência completo, inclusive bloco autônomo de iluminação 2x9W com tomada universal</t>
  </si>
  <si>
    <t>10.3</t>
  </si>
  <si>
    <t>11.0</t>
  </si>
  <si>
    <t>11.1</t>
  </si>
  <si>
    <t>170101</t>
  </si>
  <si>
    <t>Lavatório de louça branca com coluna, marcas de referência Deca, Celite ou Ideal Standard, inclusive sifão, válvula e engates cromados, exclusive torneira.</t>
  </si>
  <si>
    <t>170129</t>
  </si>
  <si>
    <t>Bacia sifonada de louça branca com caixa acoplada, inclusive acessórios</t>
  </si>
  <si>
    <t>11.2</t>
  </si>
  <si>
    <t>170304</t>
  </si>
  <si>
    <t>Torneira pressão cromada diâm. 1/2" para lavatório, marcas de referência Fabrimar, Deca ou Docol</t>
  </si>
  <si>
    <t>170310</t>
  </si>
  <si>
    <t>Torneira pressão cromada diam. 3/4" para uso geral, marcas de referência Fabrimar, Deca ou Docol</t>
  </si>
  <si>
    <t>11.3</t>
  </si>
  <si>
    <t>11.4</t>
  </si>
  <si>
    <t>170329</t>
  </si>
  <si>
    <t>Registro de gaveta com canopla cromada diam. 25mm (1"), marcas de referência Fabrimar, Deca ou Docol</t>
  </si>
  <si>
    <t>11.5</t>
  </si>
  <si>
    <t>170512</t>
  </si>
  <si>
    <t>Cuba de aço inox n° 1(dim.460x300x150)mm, marcas de referência Franke, Strake, tramontina, inclusive válvula de metal 31/2" e sifão cromado 1 x 1/2", excl. torneira</t>
  </si>
  <si>
    <t>11.6</t>
  </si>
  <si>
    <t>170519</t>
  </si>
  <si>
    <t>Ducha manual Acqua jet , linha Aquarius, com registro ref.C 2195, marcas de referência Fabrimar, Deca ou Docol</t>
  </si>
  <si>
    <t>11.7</t>
  </si>
  <si>
    <t>12.0</t>
  </si>
  <si>
    <t>BANCADA</t>
  </si>
  <si>
    <t>170220</t>
  </si>
  <si>
    <t>Bancada de granito com espessura de 2 cm</t>
  </si>
  <si>
    <t xml:space="preserve">Pia </t>
  </si>
  <si>
    <t>12.1</t>
  </si>
  <si>
    <t>13.0</t>
  </si>
  <si>
    <t>APARELHOS HIDRO SANITÁRIO</t>
  </si>
  <si>
    <t>APARELHOS ELÉTRICOS</t>
  </si>
  <si>
    <t>13.1</t>
  </si>
  <si>
    <r>
      <t>Órgão Cliente:</t>
    </r>
    <r>
      <rPr>
        <sz val="10"/>
        <rFont val="Arial"/>
      </rPr>
      <t> IOPES</t>
    </r>
  </si>
  <si>
    <r>
      <t>Órgão Gerente:</t>
    </r>
    <r>
      <rPr>
        <sz val="10"/>
        <rFont val="Arial"/>
      </rPr>
      <t> IOPES</t>
    </r>
  </si>
  <si>
    <r>
      <t>Data Base:</t>
    </r>
    <r>
      <rPr>
        <sz val="10"/>
        <rFont val="Arial"/>
      </rPr>
      <t> Junho/2018</t>
    </r>
  </si>
  <si>
    <r>
      <t>Planilha:</t>
    </r>
    <r>
      <rPr>
        <sz val="10"/>
        <rFont val="Arial"/>
      </rPr>
      <t> 1 - TABELA CUSTOS LABOR/CT-UFES PADRÃO IOPES JUNHO/2018(LS=128,33%; BDI=30,90%)</t>
    </r>
  </si>
  <si>
    <r>
      <t>Unidade:</t>
    </r>
    <r>
      <rPr>
        <sz val="10"/>
        <rFont val="Arial"/>
      </rPr>
      <t> und</t>
    </r>
  </si>
  <si>
    <r>
      <t>Base:</t>
    </r>
    <r>
      <rPr>
        <sz val="10"/>
        <rFont val="Arial"/>
      </rPr>
      <t> LABOR</t>
    </r>
  </si>
  <si>
    <r>
      <t>Código Base:</t>
    </r>
    <r>
      <rPr>
        <sz val="10"/>
        <rFont val="Arial"/>
      </rPr>
      <t> '180109</t>
    </r>
  </si>
  <si>
    <r>
      <t>Fonte:</t>
    </r>
    <r>
      <rPr>
        <sz val="10"/>
        <rFont val="Arial"/>
      </rPr>
      <t> LABOR</t>
    </r>
  </si>
  <si>
    <r>
      <t>Versão:</t>
    </r>
    <r>
      <rPr>
        <sz val="10"/>
        <rFont val="Arial"/>
      </rPr>
      <t> 1</t>
    </r>
  </si>
  <si>
    <t>MÃO DE OBRA</t>
  </si>
  <si>
    <t>Unid</t>
  </si>
  <si>
    <t>Código</t>
  </si>
  <si>
    <t>Coefic.</t>
  </si>
  <si>
    <t>C. Prod.</t>
  </si>
  <si>
    <t>Pr. Prod.</t>
  </si>
  <si>
    <t>Pr. Improd.</t>
  </si>
  <si>
    <t>Pr. Unit.</t>
  </si>
  <si>
    <t>Fator Ac.</t>
  </si>
  <si>
    <t>Subtotal</t>
  </si>
  <si>
    <t>AJUDANTE (LABOR)</t>
  </si>
  <si>
    <t>H</t>
  </si>
  <si>
    <t>'010101</t>
  </si>
  <si>
    <t>-</t>
  </si>
  <si>
    <t>ELETRICISTA (LABOR)</t>
  </si>
  <si>
    <t>'010115</t>
  </si>
  <si>
    <t>SubTotal:</t>
  </si>
  <si>
    <t>MATERIAL</t>
  </si>
  <si>
    <t>UN</t>
  </si>
  <si>
    <t>'046036</t>
  </si>
  <si>
    <t>RESUMO</t>
  </si>
  <si>
    <t>DISCRIMINAÇÃO</t>
  </si>
  <si>
    <t>TAXA(%)</t>
  </si>
  <si>
    <t>VALORES</t>
  </si>
  <si>
    <t>Mão-de-Obra(A)</t>
  </si>
  <si>
    <t>Materiais(B)</t>
  </si>
  <si>
    <t>Equipamentos(C)</t>
  </si>
  <si>
    <t>Produção da Equipe(D)</t>
  </si>
  <si>
    <t>Custo Horário Total(A+C)</t>
  </si>
  <si>
    <t>Custo Unitário da Execução[(A/D)+(C/D)] = E</t>
  </si>
  <si>
    <t>Custo Direto Total(B+E)</t>
  </si>
  <si>
    <t>Bonificações e Despesas Indiretas - BDI</t>
  </si>
  <si>
    <t>CUSTO UNITÁRIO (Adotado)</t>
  </si>
  <si>
    <t xml:space="preserve">LAMPADA DE LED PAR38 18 W/ SPOT COMPLETO </t>
  </si>
  <si>
    <t>COMP.</t>
  </si>
  <si>
    <t>1</t>
  </si>
  <si>
    <t>Luminária lampâda master de Led Par38 18W, inclusive spot</t>
  </si>
  <si>
    <t>180201</t>
  </si>
  <si>
    <t>Tomada padrão brasileiro linha branca, NBR 14136 2 polos + terra 10A/250V, com placa 4x2"</t>
  </si>
  <si>
    <t>13.2</t>
  </si>
  <si>
    <t>180204</t>
  </si>
  <si>
    <t>Interruptor de uma tecla simples 10A/250V, com placa 4x2"</t>
  </si>
  <si>
    <t>13.3</t>
  </si>
  <si>
    <t>13.4</t>
  </si>
  <si>
    <t>180205</t>
  </si>
  <si>
    <t>Interruptor de duas teclas simples 10A/250V, com placa 4x2"</t>
  </si>
  <si>
    <t>14.0</t>
  </si>
  <si>
    <t>Área de Parede</t>
  </si>
  <si>
    <t>Descontar Ver. Cer.</t>
  </si>
  <si>
    <t>14.1</t>
  </si>
  <si>
    <t>14.2</t>
  </si>
  <si>
    <t>Item 10.1</t>
  </si>
  <si>
    <t>Fachada</t>
  </si>
  <si>
    <t>Lateral</t>
  </si>
  <si>
    <t>Fundos</t>
  </si>
  <si>
    <t>TOATL</t>
  </si>
  <si>
    <t>15.0</t>
  </si>
  <si>
    <t>ESCADA</t>
  </si>
  <si>
    <t>15.1</t>
  </si>
  <si>
    <t>040330</t>
  </si>
  <si>
    <t>Fornecimento e aplicação de concreto USINADO Fck=25 MPa - considerando BOMBEAMENTO (5% de perdas já incluído no custo) (6% de taxa p/concr.bombeavel)</t>
  </si>
  <si>
    <t>Pilares</t>
  </si>
  <si>
    <t>Vigas</t>
  </si>
  <si>
    <t>15.2</t>
  </si>
  <si>
    <t>040333</t>
  </si>
  <si>
    <t xml:space="preserve">Fornecimento, dobragem e colocação em fôrma, de armadura </t>
  </si>
  <si>
    <t>kg</t>
  </si>
  <si>
    <t>15.3</t>
  </si>
  <si>
    <t>040337</t>
  </si>
  <si>
    <t>Fôrma em chapa de madeira compensada plastificada 12mm para estrutura em geral, 5 reaproveitamentos, reforçada com sarrafos de madeira 2.5x10cm (incl material, corte, montagem, escoras em eucalipto e desforma)</t>
  </si>
  <si>
    <t>010219</t>
  </si>
  <si>
    <t>Demolição manual de concreto armado (EMOP 05.001.033)</t>
  </si>
  <si>
    <t>Laje</t>
  </si>
  <si>
    <t>2.11</t>
  </si>
  <si>
    <t>Demolição de Laje</t>
  </si>
  <si>
    <t>16.0</t>
  </si>
  <si>
    <t>LIMPEZA DA OBRA</t>
  </si>
  <si>
    <t>16.1</t>
  </si>
  <si>
    <t>200401</t>
  </si>
  <si>
    <t>Limpeza geral da obra</t>
  </si>
  <si>
    <t>061103</t>
  </si>
  <si>
    <t>4.6</t>
  </si>
  <si>
    <t>Fechadura com maçaneta tipo alavanca e chave comum para porta interna, ref. IMAB, STAN, ALIANÇA ou equivalente</t>
  </si>
  <si>
    <t>14.3</t>
  </si>
  <si>
    <t>190301</t>
  </si>
  <si>
    <t>Emassamento de esquadrias de madeira, com duas demãos de massa à base de óleo, marcas de referência Suvinil, Coral ou Metalatex</t>
  </si>
  <si>
    <t xml:space="preserve">Porta </t>
  </si>
  <si>
    <t>Quanti.</t>
  </si>
  <si>
    <t xml:space="preserve">Tx </t>
  </si>
  <si>
    <t>14.4</t>
  </si>
  <si>
    <t>190302</t>
  </si>
  <si>
    <t>Pintura com tinta esmalte sintético, marcas de referência Suvinil, Coral ou Metalatex, inclusive fundo branco nivelador, em madeira, a duas demãos</t>
  </si>
  <si>
    <r>
      <t>Item:</t>
    </r>
    <r>
      <rPr>
        <sz val="10"/>
        <rFont val="Arial"/>
      </rPr>
      <t>  Luminária lampâda master de Led Par38 18W, inclusive spot</t>
    </r>
  </si>
  <si>
    <t>COMPOSIÇÃO 1</t>
  </si>
  <si>
    <r>
      <t>Orçamento:</t>
    </r>
    <r>
      <rPr>
        <sz val="10"/>
        <rFont val="Arial"/>
      </rPr>
      <t xml:space="preserve"> TABELA CUSTOS LABOR/CT-UFES PADRÃO IOPES JUNHO/2018 (LS=128,33%; BDI=30,90%)</t>
    </r>
  </si>
  <si>
    <t>COTAÇÃO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</si>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</sst>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%"/>
  </numFmts>
  <fonts count="13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6"/>
      <name val="Arial"/>
      <family val="2"/>
    </font>
    <font>
      <sz val="8"/>
      <name val="Arial"/>
    </font>
    <font>
      <b/>
      <sz val="8"/>
      <name val="Arial"/>
    </font>
    <font>
      <sz val="6"/>
      <name val="Arial"/>
    </font>
    <font>
      <sz val="10"/>
      <name val="Arial"/>
      <family val="2"/>
    </font>
    <font>
      <sz val="7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FCFC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2" applyFont="1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2" applyFont="1" applyBorder="1"/>
    <xf numFmtId="0" fontId="0" fillId="0" borderId="2" xfId="0" applyBorder="1"/>
    <xf numFmtId="0" fontId="0" fillId="0" borderId="3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164" fontId="0" fillId="0" borderId="0" xfId="2" applyFont="1" applyBorder="1"/>
    <xf numFmtId="0" fontId="0" fillId="0" borderId="0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164" fontId="0" fillId="0" borderId="5" xfId="2" applyFont="1" applyBorder="1"/>
    <xf numFmtId="0" fontId="0" fillId="0" borderId="5" xfId="0" applyBorder="1"/>
    <xf numFmtId="164" fontId="0" fillId="0" borderId="0" xfId="0" applyNumberFormat="1"/>
    <xf numFmtId="0" fontId="4" fillId="0" borderId="6" xfId="0" applyFont="1" applyBorder="1" applyAlignment="1">
      <alignment horizontal="center" wrapText="1"/>
    </xf>
    <xf numFmtId="165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164" fontId="5" fillId="0" borderId="6" xfId="2" applyFont="1" applyBorder="1"/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0" fontId="4" fillId="0" borderId="7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164" fontId="5" fillId="0" borderId="8" xfId="2" applyFont="1" applyBorder="1"/>
    <xf numFmtId="0" fontId="5" fillId="0" borderId="9" xfId="0" applyFont="1" applyBorder="1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justify" wrapText="1"/>
    </xf>
    <xf numFmtId="0" fontId="5" fillId="0" borderId="6" xfId="0" applyFont="1" applyBorder="1" applyAlignment="1" applyProtection="1">
      <alignment horizontal="justify" wrapText="1"/>
      <protection locked="0"/>
    </xf>
    <xf numFmtId="165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justify" wrapText="1"/>
    </xf>
    <xf numFmtId="164" fontId="5" fillId="0" borderId="6" xfId="2" applyFont="1" applyFill="1" applyBorder="1"/>
    <xf numFmtId="0" fontId="7" fillId="0" borderId="0" xfId="0" applyFont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164" fontId="0" fillId="0" borderId="0" xfId="2" applyFont="1" applyAlignment="1">
      <alignment horizontal="center"/>
    </xf>
    <xf numFmtId="9" fontId="0" fillId="0" borderId="0" xfId="1" applyFont="1"/>
    <xf numFmtId="9" fontId="0" fillId="0" borderId="0" xfId="1" applyFont="1" applyAlignment="1">
      <alignment horizontal="center"/>
    </xf>
    <xf numFmtId="9" fontId="0" fillId="0" borderId="0" xfId="1" applyFont="1" applyBorder="1"/>
    <xf numFmtId="164" fontId="4" fillId="0" borderId="6" xfId="2" applyFont="1" applyBorder="1" applyAlignment="1">
      <alignment horizontal="center" wrapText="1"/>
    </xf>
    <xf numFmtId="9" fontId="4" fillId="0" borderId="6" xfId="1" applyFont="1" applyBorder="1" applyAlignment="1">
      <alignment horizontal="center"/>
    </xf>
    <xf numFmtId="164" fontId="4" fillId="0" borderId="6" xfId="2" applyFont="1" applyBorder="1" applyAlignment="1">
      <alignment horizontal="center"/>
    </xf>
    <xf numFmtId="0" fontId="7" fillId="0" borderId="6" xfId="0" applyFont="1" applyBorder="1"/>
    <xf numFmtId="164" fontId="7" fillId="0" borderId="6" xfId="2" applyFont="1" applyBorder="1"/>
    <xf numFmtId="166" fontId="7" fillId="0" borderId="6" xfId="1" applyNumberFormat="1" applyFont="1" applyBorder="1"/>
    <xf numFmtId="164" fontId="7" fillId="0" borderId="6" xfId="0" applyNumberFormat="1" applyFont="1" applyBorder="1"/>
    <xf numFmtId="9" fontId="7" fillId="0" borderId="6" xfId="1" applyFont="1" applyBorder="1"/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164" fontId="7" fillId="0" borderId="0" xfId="0" applyNumberFormat="1" applyFont="1" applyAlignment="1">
      <alignment horizontal="center"/>
    </xf>
    <xf numFmtId="0" fontId="5" fillId="0" borderId="7" xfId="0" applyFont="1" applyBorder="1"/>
    <xf numFmtId="164" fontId="5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/>
    <xf numFmtId="1" fontId="5" fillId="0" borderId="6" xfId="0" applyNumberFormat="1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horizontal="left"/>
    </xf>
    <xf numFmtId="165" fontId="5" fillId="0" borderId="6" xfId="0" quotePrefix="1" applyNumberFormat="1" applyFont="1" applyBorder="1" applyAlignment="1">
      <alignment horizontal="center" vertical="center"/>
    </xf>
    <xf numFmtId="164" fontId="10" fillId="0" borderId="0" xfId="2" applyFont="1"/>
    <xf numFmtId="164" fontId="10" fillId="0" borderId="0" xfId="2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9" fontId="5" fillId="0" borderId="6" xfId="0" quotePrefix="1" applyNumberFormat="1" applyFont="1" applyBorder="1" applyAlignment="1">
      <alignment horizontal="center" vertical="center"/>
    </xf>
    <xf numFmtId="49" fontId="5" fillId="0" borderId="6" xfId="0" quotePrefix="1" applyNumberFormat="1" applyFont="1" applyFill="1" applyBorder="1" applyAlignment="1">
      <alignment horizontal="center" vertical="center"/>
    </xf>
    <xf numFmtId="164" fontId="10" fillId="0" borderId="6" xfId="2" applyFont="1" applyBorder="1"/>
    <xf numFmtId="164" fontId="10" fillId="0" borderId="6" xfId="2" applyFont="1" applyBorder="1" applyAlignment="1">
      <alignment horizontal="center"/>
    </xf>
    <xf numFmtId="164" fontId="0" fillId="0" borderId="6" xfId="2" applyFont="1" applyBorder="1"/>
    <xf numFmtId="0" fontId="10" fillId="0" borderId="0" xfId="0" applyFont="1" applyAlignment="1"/>
    <xf numFmtId="0" fontId="10" fillId="0" borderId="0" xfId="0" applyFont="1" applyFill="1" applyBorder="1" applyAlignment="1"/>
    <xf numFmtId="165" fontId="4" fillId="0" borderId="6" xfId="0" quotePrefix="1" applyNumberFormat="1" applyFont="1" applyBorder="1" applyAlignment="1">
      <alignment horizontal="center" vertical="center"/>
    </xf>
    <xf numFmtId="164" fontId="10" fillId="0" borderId="0" xfId="2" applyFont="1" applyAlignment="1">
      <alignment horizontal="center" wrapText="1"/>
    </xf>
    <xf numFmtId="164" fontId="0" fillId="0" borderId="0" xfId="2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 applyAlignment="1">
      <alignment wrapText="1"/>
    </xf>
    <xf numFmtId="164" fontId="10" fillId="0" borderId="0" xfId="2" applyFont="1" applyAlignment="1">
      <alignment horizontal="left" wrapText="1"/>
    </xf>
    <xf numFmtId="164" fontId="0" fillId="0" borderId="0" xfId="2" applyFont="1" applyAlignment="1">
      <alignment horizontal="center"/>
    </xf>
    <xf numFmtId="164" fontId="0" fillId="0" borderId="0" xfId="2" applyFont="1" applyAlignment="1">
      <alignment horizontal="left" wrapText="1"/>
    </xf>
    <xf numFmtId="164" fontId="4" fillId="0" borderId="6" xfId="2" applyFont="1" applyBorder="1"/>
    <xf numFmtId="164" fontId="4" fillId="0" borderId="6" xfId="2" applyFont="1" applyFill="1" applyBorder="1"/>
    <xf numFmtId="0" fontId="2" fillId="0" borderId="0" xfId="0" applyFont="1" applyAlignment="1">
      <alignment wrapText="1"/>
    </xf>
    <xf numFmtId="49" fontId="4" fillId="0" borderId="6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5" fillId="0" borderId="6" xfId="0" quotePrefix="1" applyFont="1" applyFill="1" applyBorder="1" applyAlignment="1">
      <alignment horizontal="left" vertical="center" wrapText="1"/>
    </xf>
    <xf numFmtId="49" fontId="4" fillId="0" borderId="6" xfId="0" quotePrefix="1" applyNumberFormat="1" applyFont="1" applyFill="1" applyBorder="1" applyAlignment="1">
      <alignment horizontal="center" vertical="center"/>
    </xf>
    <xf numFmtId="164" fontId="0" fillId="0" borderId="0" xfId="2" applyFont="1" applyAlignment="1"/>
    <xf numFmtId="164" fontId="10" fillId="0" borderId="0" xfId="2" applyFont="1" applyAlignment="1"/>
    <xf numFmtId="164" fontId="0" fillId="0" borderId="0" xfId="2" applyFont="1" applyFill="1"/>
    <xf numFmtId="164" fontId="0" fillId="0" borderId="0" xfId="2" applyFont="1" applyAlignment="1">
      <alignment wrapText="1"/>
    </xf>
    <xf numFmtId="164" fontId="10" fillId="0" borderId="0" xfId="2" applyFont="1" applyAlignment="1">
      <alignment wrapText="1"/>
    </xf>
    <xf numFmtId="164" fontId="2" fillId="0" borderId="0" xfId="2" applyFont="1" applyAlignment="1">
      <alignment wrapText="1"/>
    </xf>
    <xf numFmtId="0" fontId="10" fillId="0" borderId="0" xfId="0" applyFont="1"/>
    <xf numFmtId="164" fontId="2" fillId="0" borderId="0" xfId="2" applyFont="1" applyFill="1" applyAlignment="1"/>
    <xf numFmtId="164" fontId="10" fillId="0" borderId="6" xfId="2" applyFont="1" applyBorder="1" applyAlignment="1">
      <alignment horizontal="center" wrapText="1"/>
    </xf>
    <xf numFmtId="164" fontId="10" fillId="0" borderId="0" xfId="2" applyFont="1" applyAlignment="1">
      <alignment horizontal="center"/>
    </xf>
    <xf numFmtId="164" fontId="0" fillId="0" borderId="0" xfId="2" applyFont="1" applyAlignment="1">
      <alignment horizontal="center"/>
    </xf>
    <xf numFmtId="164" fontId="10" fillId="0" borderId="0" xfId="2" applyFont="1" applyAlignment="1">
      <alignment horizontal="center" wrapText="1"/>
    </xf>
    <xf numFmtId="164" fontId="11" fillId="0" borderId="6" xfId="2" applyFont="1" applyBorder="1"/>
    <xf numFmtId="164" fontId="10" fillId="0" borderId="0" xfId="2" applyFont="1" applyAlignment="1">
      <alignment horizontal="center"/>
    </xf>
    <xf numFmtId="165" fontId="5" fillId="0" borderId="6" xfId="0" applyNumberFormat="1" applyFont="1" applyFill="1" applyBorder="1" applyAlignment="1">
      <alignment horizontal="center" vertical="center"/>
    </xf>
    <xf numFmtId="165" fontId="5" fillId="0" borderId="6" xfId="0" quotePrefix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justify" wrapText="1"/>
    </xf>
    <xf numFmtId="0" fontId="5" fillId="0" borderId="6" xfId="0" applyFont="1" applyFill="1" applyBorder="1" applyAlignment="1">
      <alignment horizontal="center" wrapText="1"/>
    </xf>
    <xf numFmtId="164" fontId="5" fillId="0" borderId="6" xfId="0" applyNumberFormat="1" applyFont="1" applyFill="1" applyBorder="1" applyAlignment="1">
      <alignment horizontal="center"/>
    </xf>
    <xf numFmtId="0" fontId="0" fillId="0" borderId="0" xfId="0" applyFill="1" applyAlignment="1">
      <alignment wrapText="1"/>
    </xf>
    <xf numFmtId="164" fontId="0" fillId="0" borderId="0" xfId="2" applyFont="1" applyFill="1" applyAlignment="1">
      <alignment wrapText="1"/>
    </xf>
    <xf numFmtId="164" fontId="11" fillId="0" borderId="0" xfId="2" applyFont="1" applyBorder="1"/>
    <xf numFmtId="164" fontId="10" fillId="0" borderId="0" xfId="2" applyFont="1" applyBorder="1"/>
    <xf numFmtId="164" fontId="10" fillId="0" borderId="0" xfId="2" applyFont="1" applyBorder="1" applyAlignment="1">
      <alignment horizontal="center"/>
    </xf>
    <xf numFmtId="164" fontId="10" fillId="0" borderId="0" xfId="2" applyFont="1" applyAlignment="1">
      <alignment horizontal="center"/>
    </xf>
    <xf numFmtId="0" fontId="0" fillId="0" borderId="0" xfId="0" applyAlignment="1">
      <alignment wrapText="1"/>
    </xf>
    <xf numFmtId="0" fontId="12" fillId="3" borderId="13" xfId="0" applyFont="1" applyFill="1" applyBorder="1" applyAlignment="1">
      <alignment wrapText="1"/>
    </xf>
    <xf numFmtId="0" fontId="12" fillId="3" borderId="13" xfId="0" applyFont="1" applyFill="1" applyBorder="1" applyAlignment="1">
      <alignment horizontal="center" wrapText="1"/>
    </xf>
    <xf numFmtId="0" fontId="12" fillId="3" borderId="13" xfId="0" applyFont="1" applyFill="1" applyBorder="1" applyAlignment="1">
      <alignment horizontal="right" wrapText="1"/>
    </xf>
    <xf numFmtId="0" fontId="0" fillId="0" borderId="13" xfId="0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right" vertical="top" wrapText="1"/>
    </xf>
    <xf numFmtId="0" fontId="12" fillId="0" borderId="13" xfId="0" applyFont="1" applyBorder="1" applyAlignment="1">
      <alignment horizontal="right" wrapText="1"/>
    </xf>
    <xf numFmtId="164" fontId="0" fillId="0" borderId="13" xfId="2" applyFont="1" applyBorder="1" applyAlignment="1">
      <alignment horizontal="right" vertical="top" wrapText="1"/>
    </xf>
    <xf numFmtId="164" fontId="12" fillId="0" borderId="13" xfId="2" applyFont="1" applyBorder="1" applyAlignment="1">
      <alignment horizontal="right" wrapText="1"/>
    </xf>
    <xf numFmtId="164" fontId="0" fillId="0" borderId="13" xfId="2" applyFont="1" applyBorder="1" applyAlignment="1">
      <alignment horizontal="right" wrapText="1"/>
    </xf>
    <xf numFmtId="43" fontId="0" fillId="0" borderId="0" xfId="0" applyNumberFormat="1"/>
    <xf numFmtId="164" fontId="10" fillId="0" borderId="0" xfId="2" applyFont="1" applyAlignment="1">
      <alignment horizontal="center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64" fontId="4" fillId="0" borderId="4" xfId="2" applyFont="1" applyBorder="1" applyAlignment="1">
      <alignment horizontal="center"/>
    </xf>
    <xf numFmtId="164" fontId="4" fillId="0" borderId="10" xfId="2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164" fontId="10" fillId="0" borderId="0" xfId="2" applyFont="1" applyAlignment="1">
      <alignment horizontal="left" wrapText="1"/>
    </xf>
    <xf numFmtId="164" fontId="0" fillId="0" borderId="0" xfId="2" applyFont="1" applyAlignment="1">
      <alignment horizontal="left" wrapText="1"/>
    </xf>
    <xf numFmtId="0" fontId="2" fillId="0" borderId="0" xfId="0" applyFont="1" applyAlignment="1">
      <alignment horizontal="center"/>
    </xf>
    <xf numFmtId="164" fontId="10" fillId="0" borderId="0" xfId="2" applyFont="1" applyAlignment="1">
      <alignment horizontal="center"/>
    </xf>
    <xf numFmtId="164" fontId="0" fillId="0" borderId="0" xfId="2" applyFont="1" applyAlignment="1">
      <alignment horizontal="center"/>
    </xf>
    <xf numFmtId="164" fontId="2" fillId="2" borderId="6" xfId="2" applyFont="1" applyFill="1" applyBorder="1" applyAlignment="1">
      <alignment horizontal="center"/>
    </xf>
    <xf numFmtId="164" fontId="10" fillId="0" borderId="0" xfId="2" applyFont="1" applyAlignment="1">
      <alignment horizontal="center" wrapText="1"/>
    </xf>
    <xf numFmtId="164" fontId="0" fillId="0" borderId="7" xfId="2" applyFont="1" applyBorder="1" applyAlignment="1">
      <alignment horizontal="center"/>
    </xf>
    <xf numFmtId="164" fontId="0" fillId="0" borderId="8" xfId="2" applyFont="1" applyBorder="1" applyAlignment="1">
      <alignment horizontal="center"/>
    </xf>
    <xf numFmtId="164" fontId="0" fillId="0" borderId="9" xfId="2" applyFont="1" applyBorder="1" applyAlignment="1">
      <alignment horizontal="center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14" xfId="0" applyFont="1" applyBorder="1" applyAlignment="1">
      <alignment horizontal="right" wrapText="1"/>
    </xf>
    <xf numFmtId="0" fontId="12" fillId="0" borderId="15" xfId="0" applyFont="1" applyBorder="1" applyAlignment="1">
      <alignment horizontal="right" wrapText="1"/>
    </xf>
    <xf numFmtId="0" fontId="12" fillId="0" borderId="16" xfId="0" applyFont="1" applyBorder="1" applyAlignment="1">
      <alignment horizontal="right"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8" xfId="0" applyBorder="1" applyAlignment="1">
      <alignment horizontal="right" vertical="top" wrapText="1"/>
    </xf>
    <xf numFmtId="0" fontId="0" fillId="0" borderId="20" xfId="0" applyBorder="1" applyAlignment="1">
      <alignment horizontal="right" vertical="top" wrapText="1"/>
    </xf>
    <xf numFmtId="0" fontId="12" fillId="0" borderId="14" xfId="0" applyFont="1" applyBorder="1" applyAlignment="1">
      <alignment wrapText="1"/>
    </xf>
    <xf numFmtId="0" fontId="12" fillId="0" borderId="15" xfId="0" applyFont="1" applyBorder="1" applyAlignment="1">
      <alignment wrapText="1"/>
    </xf>
    <xf numFmtId="0" fontId="12" fillId="0" borderId="16" xfId="0" applyFont="1" applyBorder="1" applyAlignment="1">
      <alignment wrapText="1"/>
    </xf>
    <xf numFmtId="0" fontId="12" fillId="3" borderId="14" xfId="0" applyFont="1" applyFill="1" applyBorder="1" applyAlignment="1">
      <alignment wrapText="1"/>
    </xf>
    <xf numFmtId="0" fontId="12" fillId="3" borderId="15" xfId="0" applyFont="1" applyFill="1" applyBorder="1" applyAlignment="1">
      <alignment wrapText="1"/>
    </xf>
    <xf numFmtId="0" fontId="12" fillId="3" borderId="16" xfId="0" applyFont="1" applyFill="1" applyBorder="1" applyAlignment="1">
      <alignment wrapText="1"/>
    </xf>
    <xf numFmtId="0" fontId="0" fillId="0" borderId="19" xfId="0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wrapText="1"/>
    </xf>
    <xf numFmtId="0" fontId="2" fillId="0" borderId="0" xfId="0" applyFont="1" applyBorder="1" applyAlignment="1"/>
    <xf numFmtId="0" fontId="3" fillId="0" borderId="0" xfId="0" applyFont="1" applyAlignment="1"/>
    <xf numFmtId="0" fontId="2" fillId="0" borderId="0" xfId="0" applyFont="1" applyAlignment="1"/>
  </cellXfs>
  <cellStyles count="4">
    <cellStyle name="Normal" xfId="0" builtinId="0"/>
    <cellStyle name="Porcentagem" xfId="1" builtinId="5"/>
    <cellStyle name="Vírgula" xfId="2" builtinId="3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47625</xdr:rowOff>
    </xdr:from>
    <xdr:to>
      <xdr:col>1</xdr:col>
      <xdr:colOff>342900</xdr:colOff>
      <xdr:row>4</xdr:row>
      <xdr:rowOff>19050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47625"/>
          <a:ext cx="67627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144851</xdr:colOff>
      <xdr:row>3</xdr:row>
      <xdr:rowOff>114300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6020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47625</xdr:rowOff>
    </xdr:from>
    <xdr:to>
      <xdr:col>1</xdr:col>
      <xdr:colOff>95251</xdr:colOff>
      <xdr:row>3</xdr:row>
      <xdr:rowOff>95031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1" y="47625"/>
          <a:ext cx="742950" cy="6284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tabSelected="1" workbookViewId="0">
      <selection activeCell="D95" sqref="D95"/>
    </sheetView>
  </sheetViews>
  <sheetFormatPr defaultRowHeight="12.75" x14ac:dyDescent="0.2"/>
  <cols>
    <col min="1" max="1" width="6" customWidth="1"/>
    <col min="2" max="2" width="8.5703125" customWidth="1"/>
    <col min="3" max="3" width="10.140625" customWidth="1"/>
    <col min="4" max="4" width="38.5703125" customWidth="1"/>
    <col min="5" max="5" width="5.7109375" style="2" customWidth="1"/>
    <col min="6" max="6" width="9" customWidth="1"/>
    <col min="7" max="7" width="12" customWidth="1"/>
    <col min="8" max="8" width="11.140625" customWidth="1"/>
    <col min="9" max="9" width="11.42578125" style="37" customWidth="1"/>
    <col min="10" max="10" width="11.5703125" bestFit="1" customWidth="1"/>
    <col min="11" max="11" width="11.28515625" bestFit="1" customWidth="1"/>
    <col min="12" max="12" width="11.28515625" style="3" bestFit="1" customWidth="1"/>
    <col min="13" max="13" width="11.28515625" bestFit="1" customWidth="1"/>
  </cols>
  <sheetData>
    <row r="1" spans="1:12" ht="8.25" customHeight="1" x14ac:dyDescent="0.2"/>
    <row r="2" spans="1:12" ht="20.25" x14ac:dyDescent="0.3">
      <c r="D2" s="140" t="s">
        <v>6</v>
      </c>
      <c r="E2" s="140"/>
      <c r="F2" s="140"/>
      <c r="G2" s="140"/>
      <c r="H2" s="140"/>
    </row>
    <row r="3" spans="1:12" x14ac:dyDescent="0.2">
      <c r="D3" s="141" t="s">
        <v>28</v>
      </c>
      <c r="E3" s="141"/>
      <c r="F3" s="141"/>
      <c r="G3" s="141"/>
      <c r="H3" s="141"/>
    </row>
    <row r="4" spans="1:12" x14ac:dyDescent="0.2">
      <c r="D4" s="2"/>
      <c r="F4" s="2"/>
      <c r="G4" s="2"/>
      <c r="H4" s="2"/>
    </row>
    <row r="5" spans="1:12" x14ac:dyDescent="0.2">
      <c r="A5" s="75" t="s">
        <v>207</v>
      </c>
      <c r="B5" s="58"/>
      <c r="C5" s="58"/>
      <c r="D5" s="58"/>
      <c r="E5" s="58"/>
      <c r="F5" s="58"/>
      <c r="G5" s="58"/>
      <c r="H5" s="57" t="s">
        <v>41</v>
      </c>
      <c r="I5" s="58"/>
    </row>
    <row r="6" spans="1:12" s="60" customFormat="1" x14ac:dyDescent="0.2">
      <c r="A6" s="60" t="s">
        <v>27</v>
      </c>
      <c r="B6" s="76" t="s">
        <v>65</v>
      </c>
      <c r="C6" s="61"/>
      <c r="D6" s="62"/>
      <c r="E6" s="62"/>
      <c r="F6" s="62"/>
      <c r="G6" s="62"/>
      <c r="H6" s="63" t="s">
        <v>230</v>
      </c>
      <c r="I6" s="62"/>
      <c r="L6" s="94"/>
    </row>
    <row r="7" spans="1:12" x14ac:dyDescent="0.2">
      <c r="D7" s="53"/>
      <c r="E7" s="53"/>
      <c r="F7" s="53"/>
      <c r="G7" s="53"/>
      <c r="H7" s="53"/>
    </row>
    <row r="8" spans="1:12" s="1" customFormat="1" x14ac:dyDescent="0.2">
      <c r="A8" s="19" t="s">
        <v>30</v>
      </c>
      <c r="B8" s="19" t="s">
        <v>31</v>
      </c>
      <c r="C8" s="19" t="s">
        <v>29</v>
      </c>
      <c r="D8" s="19" t="s">
        <v>1</v>
      </c>
      <c r="E8" s="19" t="s">
        <v>2</v>
      </c>
      <c r="F8" s="19" t="s">
        <v>3</v>
      </c>
      <c r="G8" s="19" t="s">
        <v>4</v>
      </c>
      <c r="H8" s="19" t="s">
        <v>5</v>
      </c>
      <c r="I8" s="38" t="s">
        <v>14</v>
      </c>
      <c r="L8" s="95"/>
    </row>
    <row r="9" spans="1:12" s="1" customFormat="1" x14ac:dyDescent="0.2">
      <c r="A9" s="34" t="s">
        <v>32</v>
      </c>
      <c r="B9" s="34"/>
      <c r="C9" s="34"/>
      <c r="D9" s="35" t="s">
        <v>39</v>
      </c>
      <c r="E9" s="21"/>
      <c r="F9" s="22"/>
      <c r="G9" s="36"/>
      <c r="H9" s="22"/>
      <c r="I9" s="67">
        <f>SUM(H10:H11)</f>
        <v>5177.8200000000006</v>
      </c>
      <c r="L9" s="95"/>
    </row>
    <row r="10" spans="1:12" s="1" customFormat="1" x14ac:dyDescent="0.2">
      <c r="A10" s="20" t="s">
        <v>11</v>
      </c>
      <c r="B10" s="20" t="s">
        <v>33</v>
      </c>
      <c r="C10" s="64" t="s">
        <v>66</v>
      </c>
      <c r="D10" s="32" t="s">
        <v>67</v>
      </c>
      <c r="E10" s="21" t="s">
        <v>25</v>
      </c>
      <c r="F10" s="22">
        <v>3</v>
      </c>
      <c r="G10" s="36">
        <v>277.45999999999998</v>
      </c>
      <c r="H10" s="22">
        <f>SUM(F10*G10)</f>
        <v>832.37999999999988</v>
      </c>
      <c r="I10" s="56"/>
      <c r="L10" s="95"/>
    </row>
    <row r="11" spans="1:12" s="1" customFormat="1" ht="56.25" x14ac:dyDescent="0.2">
      <c r="A11" s="20" t="s">
        <v>13</v>
      </c>
      <c r="B11" s="20" t="s">
        <v>33</v>
      </c>
      <c r="C11" s="64" t="s">
        <v>37</v>
      </c>
      <c r="D11" s="32" t="s">
        <v>40</v>
      </c>
      <c r="E11" s="21" t="s">
        <v>25</v>
      </c>
      <c r="F11" s="22">
        <v>12</v>
      </c>
      <c r="G11" s="36">
        <v>362.12</v>
      </c>
      <c r="H11" s="22">
        <f>SUM(F11*G11)</f>
        <v>4345.4400000000005</v>
      </c>
      <c r="I11" s="56"/>
      <c r="L11" s="95"/>
    </row>
    <row r="12" spans="1:12" s="1" customFormat="1" x14ac:dyDescent="0.2">
      <c r="A12" s="20"/>
      <c r="B12" s="20"/>
      <c r="C12" s="20"/>
      <c r="D12" s="32"/>
      <c r="E12" s="21"/>
      <c r="F12" s="22"/>
      <c r="G12" s="36"/>
      <c r="H12" s="22"/>
      <c r="I12" s="56"/>
      <c r="L12" s="95"/>
    </row>
    <row r="13" spans="1:12" s="1" customFormat="1" x14ac:dyDescent="0.2">
      <c r="A13" s="34" t="s">
        <v>42</v>
      </c>
      <c r="B13" s="34"/>
      <c r="C13" s="34"/>
      <c r="D13" s="35" t="s">
        <v>68</v>
      </c>
      <c r="E13" s="21"/>
      <c r="F13" s="22"/>
      <c r="G13" s="36"/>
      <c r="H13" s="22"/>
      <c r="I13" s="67">
        <f>SUM(H14:H23)</f>
        <v>6585.8069999999998</v>
      </c>
      <c r="L13" s="95"/>
    </row>
    <row r="14" spans="1:12" s="111" customFormat="1" ht="22.5" x14ac:dyDescent="0.2">
      <c r="A14" s="106" t="s">
        <v>43</v>
      </c>
      <c r="B14" s="106" t="s">
        <v>33</v>
      </c>
      <c r="C14" s="107" t="s">
        <v>78</v>
      </c>
      <c r="D14" s="108" t="s">
        <v>79</v>
      </c>
      <c r="E14" s="109" t="s">
        <v>25</v>
      </c>
      <c r="F14" s="36">
        <v>69.44</v>
      </c>
      <c r="G14" s="36">
        <v>20.239999999999998</v>
      </c>
      <c r="H14" s="36">
        <f t="shared" ref="H14:H16" si="0">SUM(F14*G14)</f>
        <v>1405.4655999999998</v>
      </c>
      <c r="I14" s="110"/>
      <c r="L14" s="112"/>
    </row>
    <row r="15" spans="1:12" s="111" customFormat="1" ht="22.5" x14ac:dyDescent="0.2">
      <c r="A15" s="106" t="s">
        <v>46</v>
      </c>
      <c r="B15" s="106"/>
      <c r="C15" s="107" t="s">
        <v>214</v>
      </c>
      <c r="D15" s="108" t="s">
        <v>215</v>
      </c>
      <c r="E15" s="109" t="s">
        <v>25</v>
      </c>
      <c r="F15" s="36">
        <v>32.659999999999997</v>
      </c>
      <c r="G15" s="36">
        <v>16.04</v>
      </c>
      <c r="H15" s="36">
        <f t="shared" si="0"/>
        <v>523.86639999999989</v>
      </c>
      <c r="I15" s="110"/>
      <c r="L15" s="112"/>
    </row>
    <row r="16" spans="1:12" s="1" customFormat="1" x14ac:dyDescent="0.2">
      <c r="A16" s="106" t="s">
        <v>86</v>
      </c>
      <c r="B16" s="20" t="s">
        <v>33</v>
      </c>
      <c r="C16" s="64" t="s">
        <v>80</v>
      </c>
      <c r="D16" s="32" t="s">
        <v>81</v>
      </c>
      <c r="E16" s="21" t="s">
        <v>25</v>
      </c>
      <c r="F16" s="22">
        <v>48.45</v>
      </c>
      <c r="G16" s="36">
        <v>40.08</v>
      </c>
      <c r="H16" s="36">
        <f t="shared" si="0"/>
        <v>1941.876</v>
      </c>
      <c r="I16" s="56"/>
      <c r="L16" s="95"/>
    </row>
    <row r="17" spans="1:12" s="1" customFormat="1" x14ac:dyDescent="0.2">
      <c r="A17" s="106" t="s">
        <v>87</v>
      </c>
      <c r="B17" s="20" t="s">
        <v>33</v>
      </c>
      <c r="C17" s="64" t="s">
        <v>84</v>
      </c>
      <c r="D17" s="32" t="s">
        <v>85</v>
      </c>
      <c r="E17" s="21" t="s">
        <v>44</v>
      </c>
      <c r="F17" s="22">
        <v>3.71</v>
      </c>
      <c r="G17" s="36">
        <v>48.09</v>
      </c>
      <c r="H17" s="22">
        <f t="shared" ref="H17:H23" si="1">SUM(F17*G17)</f>
        <v>178.41390000000001</v>
      </c>
      <c r="I17" s="56"/>
      <c r="L17" s="95"/>
    </row>
    <row r="18" spans="1:12" s="1" customFormat="1" ht="22.5" x14ac:dyDescent="0.2">
      <c r="A18" s="106" t="s">
        <v>90</v>
      </c>
      <c r="B18" s="20" t="s">
        <v>33</v>
      </c>
      <c r="C18" s="71" t="s">
        <v>88</v>
      </c>
      <c r="D18" s="69" t="s">
        <v>89</v>
      </c>
      <c r="E18" s="21" t="s">
        <v>25</v>
      </c>
      <c r="F18" s="22">
        <v>35.880000000000003</v>
      </c>
      <c r="G18" s="36">
        <v>12.83</v>
      </c>
      <c r="H18" s="22">
        <f t="shared" si="1"/>
        <v>460.34040000000005</v>
      </c>
      <c r="I18" s="56"/>
      <c r="L18" s="95"/>
    </row>
    <row r="19" spans="1:12" s="1" customFormat="1" x14ac:dyDescent="0.2">
      <c r="A19" s="106" t="s">
        <v>95</v>
      </c>
      <c r="B19" s="20" t="s">
        <v>33</v>
      </c>
      <c r="C19" s="71" t="s">
        <v>94</v>
      </c>
      <c r="D19" s="69" t="s">
        <v>96</v>
      </c>
      <c r="E19" s="21" t="s">
        <v>2</v>
      </c>
      <c r="F19" s="22">
        <v>4</v>
      </c>
      <c r="G19" s="36">
        <v>16.649999999999999</v>
      </c>
      <c r="H19" s="22">
        <f t="shared" si="1"/>
        <v>66.599999999999994</v>
      </c>
      <c r="I19" s="56"/>
      <c r="L19" s="95"/>
    </row>
    <row r="20" spans="1:12" s="1" customFormat="1" x14ac:dyDescent="0.2">
      <c r="A20" s="106" t="s">
        <v>99</v>
      </c>
      <c r="B20" s="20" t="s">
        <v>33</v>
      </c>
      <c r="C20" s="64" t="s">
        <v>97</v>
      </c>
      <c r="D20" s="32" t="s">
        <v>98</v>
      </c>
      <c r="E20" s="21" t="s">
        <v>45</v>
      </c>
      <c r="F20" s="22">
        <v>112.36</v>
      </c>
      <c r="G20" s="36">
        <v>1.86</v>
      </c>
      <c r="H20" s="22">
        <f t="shared" si="1"/>
        <v>208.9896</v>
      </c>
      <c r="I20" s="56"/>
      <c r="L20" s="95"/>
    </row>
    <row r="21" spans="1:12" s="1" customFormat="1" x14ac:dyDescent="0.2">
      <c r="A21" s="106" t="s">
        <v>101</v>
      </c>
      <c r="B21" s="20" t="s">
        <v>33</v>
      </c>
      <c r="C21" s="70" t="s">
        <v>144</v>
      </c>
      <c r="D21" s="69" t="s">
        <v>142</v>
      </c>
      <c r="E21" s="21" t="s">
        <v>25</v>
      </c>
      <c r="F21" s="22">
        <v>76.209999999999994</v>
      </c>
      <c r="G21" s="36">
        <v>8.01</v>
      </c>
      <c r="H21" s="22">
        <f t="shared" si="1"/>
        <v>610.44209999999998</v>
      </c>
      <c r="I21" s="56"/>
      <c r="L21" s="95"/>
    </row>
    <row r="22" spans="1:12" s="117" customFormat="1" ht="22.5" x14ac:dyDescent="0.2">
      <c r="A22" s="106" t="s">
        <v>102</v>
      </c>
      <c r="B22" s="20" t="s">
        <v>33</v>
      </c>
      <c r="C22" s="70" t="s">
        <v>400</v>
      </c>
      <c r="D22" s="69" t="s">
        <v>401</v>
      </c>
      <c r="E22" s="21" t="s">
        <v>44</v>
      </c>
      <c r="F22" s="22">
        <v>0.75</v>
      </c>
      <c r="G22" s="36">
        <v>265.5</v>
      </c>
      <c r="H22" s="22">
        <f t="shared" si="1"/>
        <v>199.125</v>
      </c>
      <c r="I22" s="56"/>
      <c r="L22" s="95"/>
    </row>
    <row r="23" spans="1:12" s="1" customFormat="1" ht="45" x14ac:dyDescent="0.2">
      <c r="A23" s="106" t="s">
        <v>107</v>
      </c>
      <c r="B23" s="20" t="s">
        <v>33</v>
      </c>
      <c r="C23" s="70" t="s">
        <v>105</v>
      </c>
      <c r="D23" s="69" t="s">
        <v>106</v>
      </c>
      <c r="E23" s="21" t="s">
        <v>44</v>
      </c>
      <c r="F23" s="22">
        <v>16.600000000000001</v>
      </c>
      <c r="G23" s="36">
        <v>59.68</v>
      </c>
      <c r="H23" s="22">
        <f t="shared" si="1"/>
        <v>990.6880000000001</v>
      </c>
      <c r="I23" s="56"/>
      <c r="L23" s="95"/>
    </row>
    <row r="24" spans="1:12" s="1" customFormat="1" x14ac:dyDescent="0.2">
      <c r="A24" s="20"/>
      <c r="B24" s="20"/>
      <c r="C24" s="64"/>
      <c r="D24" s="32"/>
      <c r="E24" s="21"/>
      <c r="F24" s="22"/>
      <c r="G24" s="36"/>
      <c r="H24" s="22"/>
      <c r="I24" s="56"/>
      <c r="L24" s="95"/>
    </row>
    <row r="25" spans="1:12" s="1" customFormat="1" x14ac:dyDescent="0.2">
      <c r="A25" s="34" t="s">
        <v>49</v>
      </c>
      <c r="B25" s="34"/>
      <c r="C25" s="34"/>
      <c r="D25" s="35" t="s">
        <v>104</v>
      </c>
      <c r="E25" s="21"/>
      <c r="F25" s="22"/>
      <c r="G25" s="36"/>
      <c r="H25" s="22"/>
      <c r="I25" s="67">
        <f>SUM(H26)</f>
        <v>1691.4149999999997</v>
      </c>
      <c r="L25" s="95"/>
    </row>
    <row r="26" spans="1:12" s="81" customFormat="1" ht="56.25" x14ac:dyDescent="0.2">
      <c r="A26" s="20" t="s">
        <v>48</v>
      </c>
      <c r="B26" s="20" t="s">
        <v>33</v>
      </c>
      <c r="C26" s="64" t="s">
        <v>231</v>
      </c>
      <c r="D26" s="32" t="s">
        <v>232</v>
      </c>
      <c r="E26" s="21" t="s">
        <v>25</v>
      </c>
      <c r="F26" s="22">
        <v>33.659999999999997</v>
      </c>
      <c r="G26" s="36">
        <v>50.25</v>
      </c>
      <c r="H26" s="22">
        <f t="shared" ref="H26:H104" si="2">SUM(F26*G26)</f>
        <v>1691.4149999999997</v>
      </c>
      <c r="I26" s="56"/>
      <c r="L26" s="96"/>
    </row>
    <row r="27" spans="1:12" s="1" customFormat="1" x14ac:dyDescent="0.2">
      <c r="A27" s="20"/>
      <c r="B27" s="20"/>
      <c r="C27" s="68"/>
      <c r="D27" s="69"/>
      <c r="E27" s="21"/>
      <c r="F27" s="22"/>
      <c r="G27" s="36"/>
      <c r="H27" s="22"/>
      <c r="I27" s="56"/>
      <c r="L27" s="95"/>
    </row>
    <row r="28" spans="1:12" s="87" customFormat="1" x14ac:dyDescent="0.2">
      <c r="A28" s="34" t="s">
        <v>54</v>
      </c>
      <c r="B28" s="34"/>
      <c r="C28" s="88"/>
      <c r="D28" s="89" t="s">
        <v>114</v>
      </c>
      <c r="E28" s="19"/>
      <c r="F28" s="85"/>
      <c r="G28" s="86"/>
      <c r="H28" s="85"/>
      <c r="I28" s="67">
        <f>SUM(H29:H34)</f>
        <v>19058.763999999999</v>
      </c>
      <c r="L28" s="97"/>
    </row>
    <row r="29" spans="1:12" s="1" customFormat="1" ht="33.75" x14ac:dyDescent="0.2">
      <c r="A29" s="20" t="s">
        <v>55</v>
      </c>
      <c r="B29" s="20" t="s">
        <v>33</v>
      </c>
      <c r="C29" s="71" t="s">
        <v>115</v>
      </c>
      <c r="D29" s="69" t="s">
        <v>116</v>
      </c>
      <c r="E29" s="21" t="s">
        <v>2</v>
      </c>
      <c r="F29" s="22">
        <v>6</v>
      </c>
      <c r="G29" s="36">
        <v>258.62</v>
      </c>
      <c r="H29" s="22">
        <f t="shared" si="2"/>
        <v>1551.72</v>
      </c>
      <c r="I29" s="56"/>
      <c r="L29" s="95"/>
    </row>
    <row r="30" spans="1:12" s="81" customFormat="1" ht="56.25" x14ac:dyDescent="0.2">
      <c r="A30" s="20" t="s">
        <v>56</v>
      </c>
      <c r="B30" s="20" t="s">
        <v>33</v>
      </c>
      <c r="C30" s="64" t="s">
        <v>117</v>
      </c>
      <c r="D30" s="32" t="s">
        <v>118</v>
      </c>
      <c r="E30" s="21" t="s">
        <v>2</v>
      </c>
      <c r="F30" s="22">
        <v>6</v>
      </c>
      <c r="G30" s="36">
        <v>849.83</v>
      </c>
      <c r="H30" s="22">
        <f t="shared" si="2"/>
        <v>5098.9800000000005</v>
      </c>
      <c r="I30" s="56"/>
      <c r="L30" s="96"/>
    </row>
    <row r="31" spans="1:12" s="81" customFormat="1" ht="45" x14ac:dyDescent="0.2">
      <c r="A31" s="20" t="s">
        <v>119</v>
      </c>
      <c r="B31" s="20" t="s">
        <v>33</v>
      </c>
      <c r="C31" s="64" t="s">
        <v>122</v>
      </c>
      <c r="D31" s="32" t="s">
        <v>123</v>
      </c>
      <c r="E31" s="21" t="s">
        <v>25</v>
      </c>
      <c r="F31" s="22">
        <v>21.6</v>
      </c>
      <c r="G31" s="36">
        <v>447.61</v>
      </c>
      <c r="H31" s="22">
        <f t="shared" si="2"/>
        <v>9668.3760000000002</v>
      </c>
      <c r="I31" s="56"/>
      <c r="L31" s="96"/>
    </row>
    <row r="32" spans="1:12" s="81" customFormat="1" ht="33.75" x14ac:dyDescent="0.2">
      <c r="A32" s="20" t="s">
        <v>120</v>
      </c>
      <c r="B32" s="20" t="s">
        <v>33</v>
      </c>
      <c r="C32" s="64" t="s">
        <v>125</v>
      </c>
      <c r="D32" s="32" t="s">
        <v>126</v>
      </c>
      <c r="E32" s="21" t="s">
        <v>25</v>
      </c>
      <c r="F32" s="22">
        <v>1.28</v>
      </c>
      <c r="G32" s="36">
        <v>539.69000000000005</v>
      </c>
      <c r="H32" s="22">
        <f t="shared" si="2"/>
        <v>690.80320000000006</v>
      </c>
      <c r="I32" s="56"/>
      <c r="L32" s="96"/>
    </row>
    <row r="33" spans="1:12" s="81" customFormat="1" ht="14.25" customHeight="1" x14ac:dyDescent="0.2">
      <c r="A33" s="20" t="s">
        <v>121</v>
      </c>
      <c r="B33" s="20" t="s">
        <v>33</v>
      </c>
      <c r="C33" s="64" t="s">
        <v>128</v>
      </c>
      <c r="D33" s="32" t="s">
        <v>129</v>
      </c>
      <c r="E33" s="21" t="s">
        <v>25</v>
      </c>
      <c r="F33" s="22">
        <v>8.48</v>
      </c>
      <c r="G33" s="36">
        <v>129.51</v>
      </c>
      <c r="H33" s="22">
        <f t="shared" si="2"/>
        <v>1098.2447999999999</v>
      </c>
      <c r="I33" s="56"/>
      <c r="L33" s="96"/>
    </row>
    <row r="34" spans="1:12" s="81" customFormat="1" ht="40.5" customHeight="1" x14ac:dyDescent="0.2">
      <c r="A34" s="20" t="s">
        <v>411</v>
      </c>
      <c r="B34" s="20" t="s">
        <v>33</v>
      </c>
      <c r="C34" s="64" t="s">
        <v>410</v>
      </c>
      <c r="D34" s="32" t="s">
        <v>412</v>
      </c>
      <c r="E34" s="21" t="s">
        <v>2</v>
      </c>
      <c r="F34" s="22">
        <v>6</v>
      </c>
      <c r="G34" s="36">
        <v>158.44</v>
      </c>
      <c r="H34" s="22">
        <f t="shared" si="2"/>
        <v>950.64</v>
      </c>
      <c r="I34" s="56"/>
      <c r="L34" s="96"/>
    </row>
    <row r="35" spans="1:12" s="81" customFormat="1" x14ac:dyDescent="0.2">
      <c r="A35" s="20"/>
      <c r="B35" s="20"/>
      <c r="C35" s="64"/>
      <c r="D35" s="32"/>
      <c r="E35" s="21"/>
      <c r="F35" s="22"/>
      <c r="G35" s="36"/>
      <c r="H35" s="22"/>
      <c r="I35" s="56"/>
      <c r="L35" s="96"/>
    </row>
    <row r="36" spans="1:12" s="87" customFormat="1" x14ac:dyDescent="0.2">
      <c r="A36" s="34" t="s">
        <v>57</v>
      </c>
      <c r="B36" s="34"/>
      <c r="C36" s="77"/>
      <c r="D36" s="35" t="s">
        <v>132</v>
      </c>
      <c r="E36" s="19"/>
      <c r="F36" s="85"/>
      <c r="G36" s="86"/>
      <c r="H36" s="85"/>
      <c r="I36" s="67">
        <f>SUM(H37)</f>
        <v>3579.6260000000002</v>
      </c>
      <c r="L36" s="97"/>
    </row>
    <row r="37" spans="1:12" s="81" customFormat="1" x14ac:dyDescent="0.2">
      <c r="A37" s="20" t="s">
        <v>59</v>
      </c>
      <c r="B37" s="20" t="s">
        <v>33</v>
      </c>
      <c r="C37" s="64" t="s">
        <v>135</v>
      </c>
      <c r="D37" s="32" t="s">
        <v>134</v>
      </c>
      <c r="E37" s="21" t="s">
        <v>25</v>
      </c>
      <c r="F37" s="22">
        <v>102.1</v>
      </c>
      <c r="G37" s="36">
        <v>35.06</v>
      </c>
      <c r="H37" s="22">
        <f t="shared" si="2"/>
        <v>3579.6260000000002</v>
      </c>
      <c r="I37" s="56"/>
      <c r="L37" s="96"/>
    </row>
    <row r="38" spans="1:12" s="81" customFormat="1" x14ac:dyDescent="0.2">
      <c r="A38" s="20"/>
      <c r="B38" s="20"/>
      <c r="C38" s="64"/>
      <c r="D38" s="32"/>
      <c r="E38" s="21"/>
      <c r="F38" s="22"/>
      <c r="G38" s="36"/>
      <c r="H38" s="22"/>
      <c r="I38" s="56"/>
      <c r="L38" s="96"/>
    </row>
    <row r="39" spans="1:12" s="87" customFormat="1" x14ac:dyDescent="0.2">
      <c r="A39" s="34" t="s">
        <v>60</v>
      </c>
      <c r="B39" s="34"/>
      <c r="C39" s="77"/>
      <c r="D39" s="35" t="s">
        <v>137</v>
      </c>
      <c r="E39" s="19"/>
      <c r="F39" s="85"/>
      <c r="G39" s="86"/>
      <c r="H39" s="85"/>
      <c r="I39" s="67">
        <f>SUM(H40:H43)</f>
        <v>11564.239099999999</v>
      </c>
      <c r="L39" s="97"/>
    </row>
    <row r="40" spans="1:12" s="1" customFormat="1" ht="22.5" x14ac:dyDescent="0.2">
      <c r="A40" s="20" t="s">
        <v>133</v>
      </c>
      <c r="B40" s="20" t="s">
        <v>33</v>
      </c>
      <c r="C40" s="71" t="s">
        <v>140</v>
      </c>
      <c r="D40" s="69" t="s">
        <v>141</v>
      </c>
      <c r="E40" s="21" t="s">
        <v>25</v>
      </c>
      <c r="F40" s="22">
        <v>184.49</v>
      </c>
      <c r="G40" s="36">
        <v>5.64</v>
      </c>
      <c r="H40" s="22">
        <f t="shared" si="2"/>
        <v>1040.5236</v>
      </c>
      <c r="I40" s="56"/>
      <c r="L40" s="95"/>
    </row>
    <row r="41" spans="1:12" s="1" customFormat="1" ht="56.25" x14ac:dyDescent="0.2">
      <c r="A41" s="20" t="s">
        <v>236</v>
      </c>
      <c r="B41" s="20" t="s">
        <v>33</v>
      </c>
      <c r="C41" s="71" t="s">
        <v>233</v>
      </c>
      <c r="D41" s="69" t="s">
        <v>234</v>
      </c>
      <c r="E41" s="21" t="s">
        <v>25</v>
      </c>
      <c r="F41" s="22">
        <v>40.950000000000003</v>
      </c>
      <c r="G41" s="36">
        <v>62.79</v>
      </c>
      <c r="H41" s="22">
        <f t="shared" si="2"/>
        <v>2571.2505000000001</v>
      </c>
      <c r="I41" s="56"/>
      <c r="L41" s="95"/>
    </row>
    <row r="42" spans="1:12" s="1" customFormat="1" ht="33.75" x14ac:dyDescent="0.2">
      <c r="A42" s="20" t="s">
        <v>237</v>
      </c>
      <c r="B42" s="20" t="s">
        <v>33</v>
      </c>
      <c r="C42" s="71" t="s">
        <v>150</v>
      </c>
      <c r="D42" s="69" t="s">
        <v>151</v>
      </c>
      <c r="E42" s="21" t="s">
        <v>25</v>
      </c>
      <c r="F42" s="22">
        <v>40.950000000000003</v>
      </c>
      <c r="G42" s="36">
        <v>27.7</v>
      </c>
      <c r="H42" s="22">
        <f t="shared" si="2"/>
        <v>1134.3150000000001</v>
      </c>
      <c r="I42" s="56"/>
      <c r="L42" s="95"/>
    </row>
    <row r="43" spans="1:12" s="1" customFormat="1" ht="33.75" x14ac:dyDescent="0.2">
      <c r="A43" s="20" t="s">
        <v>238</v>
      </c>
      <c r="B43" s="20" t="s">
        <v>33</v>
      </c>
      <c r="C43" s="71" t="s">
        <v>154</v>
      </c>
      <c r="D43" s="90" t="s">
        <v>47</v>
      </c>
      <c r="E43" s="21" t="s">
        <v>25</v>
      </c>
      <c r="F43" s="22">
        <v>143.54</v>
      </c>
      <c r="G43" s="36">
        <v>47.5</v>
      </c>
      <c r="H43" s="22">
        <f t="shared" si="2"/>
        <v>6818.15</v>
      </c>
      <c r="I43" s="56"/>
      <c r="L43" s="95"/>
    </row>
    <row r="44" spans="1:12" s="1" customFormat="1" x14ac:dyDescent="0.2">
      <c r="A44" s="20"/>
      <c r="B44" s="20"/>
      <c r="C44" s="71"/>
      <c r="D44" s="69"/>
      <c r="E44" s="21"/>
      <c r="F44" s="22"/>
      <c r="G44" s="36"/>
      <c r="H44" s="22"/>
      <c r="I44" s="56"/>
      <c r="L44" s="95"/>
    </row>
    <row r="45" spans="1:12" s="87" customFormat="1" x14ac:dyDescent="0.2">
      <c r="A45" s="34" t="s">
        <v>138</v>
      </c>
      <c r="B45" s="34"/>
      <c r="C45" s="91"/>
      <c r="D45" s="89" t="s">
        <v>158</v>
      </c>
      <c r="E45" s="19"/>
      <c r="F45" s="85"/>
      <c r="G45" s="86"/>
      <c r="H45" s="22"/>
      <c r="I45" s="67">
        <f>SUM(H46:H50)</f>
        <v>16082.853799999999</v>
      </c>
      <c r="L45" s="97"/>
    </row>
    <row r="46" spans="1:12" s="1" customFormat="1" ht="22.5" x14ac:dyDescent="0.2">
      <c r="A46" s="20" t="s">
        <v>139</v>
      </c>
      <c r="B46" s="20" t="s">
        <v>33</v>
      </c>
      <c r="C46" s="71" t="s">
        <v>160</v>
      </c>
      <c r="D46" s="69" t="s">
        <v>161</v>
      </c>
      <c r="E46" s="21" t="s">
        <v>25</v>
      </c>
      <c r="F46" s="22">
        <v>102.1</v>
      </c>
      <c r="G46" s="36">
        <v>39.54</v>
      </c>
      <c r="H46" s="22">
        <f t="shared" si="2"/>
        <v>4037.0339999999997</v>
      </c>
      <c r="I46" s="56"/>
      <c r="L46" s="95"/>
    </row>
    <row r="47" spans="1:12" s="1" customFormat="1" ht="33.75" x14ac:dyDescent="0.2">
      <c r="A47" s="20" t="s">
        <v>148</v>
      </c>
      <c r="B47" s="20" t="s">
        <v>33</v>
      </c>
      <c r="C47" s="71" t="s">
        <v>163</v>
      </c>
      <c r="D47" s="69" t="s">
        <v>164</v>
      </c>
      <c r="E47" s="21" t="s">
        <v>25</v>
      </c>
      <c r="F47" s="22">
        <v>102.1</v>
      </c>
      <c r="G47" s="36">
        <v>19.489999999999998</v>
      </c>
      <c r="H47" s="22">
        <f t="shared" si="2"/>
        <v>1989.9289999999996</v>
      </c>
      <c r="I47" s="56"/>
      <c r="L47" s="95"/>
    </row>
    <row r="48" spans="1:12" s="1" customFormat="1" ht="45" x14ac:dyDescent="0.2">
      <c r="A48" s="20" t="s">
        <v>149</v>
      </c>
      <c r="B48" s="20" t="s">
        <v>33</v>
      </c>
      <c r="C48" s="71" t="s">
        <v>166</v>
      </c>
      <c r="D48" s="69" t="s">
        <v>167</v>
      </c>
      <c r="E48" s="21" t="s">
        <v>25</v>
      </c>
      <c r="F48" s="22">
        <v>102.1</v>
      </c>
      <c r="G48" s="36">
        <v>66.680000000000007</v>
      </c>
      <c r="H48" s="22">
        <f t="shared" si="2"/>
        <v>6808.0280000000002</v>
      </c>
      <c r="I48" s="56"/>
      <c r="L48" s="95"/>
    </row>
    <row r="49" spans="1:12" s="1" customFormat="1" ht="33.75" x14ac:dyDescent="0.2">
      <c r="A49" s="20" t="s">
        <v>152</v>
      </c>
      <c r="B49" s="20" t="s">
        <v>33</v>
      </c>
      <c r="C49" s="71" t="s">
        <v>168</v>
      </c>
      <c r="D49" s="69" t="s">
        <v>242</v>
      </c>
      <c r="E49" s="21" t="s">
        <v>45</v>
      </c>
      <c r="F49" s="22">
        <v>144.34</v>
      </c>
      <c r="G49" s="36">
        <v>12.62</v>
      </c>
      <c r="H49" s="22">
        <f t="shared" si="2"/>
        <v>1821.5708</v>
      </c>
      <c r="I49" s="56"/>
      <c r="L49" s="95"/>
    </row>
    <row r="50" spans="1:12" s="1" customFormat="1" x14ac:dyDescent="0.2">
      <c r="A50" s="20" t="s">
        <v>239</v>
      </c>
      <c r="B50" s="20" t="s">
        <v>33</v>
      </c>
      <c r="C50" s="71" t="s">
        <v>173</v>
      </c>
      <c r="D50" s="90" t="s">
        <v>175</v>
      </c>
      <c r="E50" s="21" t="s">
        <v>45</v>
      </c>
      <c r="F50" s="22">
        <v>19.600000000000001</v>
      </c>
      <c r="G50" s="36">
        <v>72.77</v>
      </c>
      <c r="H50" s="22">
        <f t="shared" si="2"/>
        <v>1426.2919999999999</v>
      </c>
      <c r="I50" s="56"/>
      <c r="L50" s="95"/>
    </row>
    <row r="51" spans="1:12" s="1" customFormat="1" x14ac:dyDescent="0.2">
      <c r="A51" s="20"/>
      <c r="B51" s="20"/>
      <c r="C51" s="71"/>
      <c r="D51" s="69"/>
      <c r="E51" s="21"/>
      <c r="F51" s="22"/>
      <c r="G51" s="36"/>
      <c r="H51" s="22"/>
      <c r="I51" s="56"/>
      <c r="L51" s="95"/>
    </row>
    <row r="52" spans="1:12" s="87" customFormat="1" x14ac:dyDescent="0.2">
      <c r="A52" s="34" t="s">
        <v>157</v>
      </c>
      <c r="B52" s="34"/>
      <c r="C52" s="91"/>
      <c r="D52" s="89" t="s">
        <v>245</v>
      </c>
      <c r="E52" s="19"/>
      <c r="F52" s="85"/>
      <c r="G52" s="86"/>
      <c r="H52" s="85"/>
      <c r="I52" s="67">
        <f>SUM(H53:H59)</f>
        <v>2444.6379999999999</v>
      </c>
      <c r="L52" s="97"/>
    </row>
    <row r="53" spans="1:12" s="1" customFormat="1" ht="22.5" x14ac:dyDescent="0.2">
      <c r="A53" s="20" t="s">
        <v>159</v>
      </c>
      <c r="B53" s="20" t="s">
        <v>33</v>
      </c>
      <c r="C53" s="71" t="s">
        <v>176</v>
      </c>
      <c r="D53" s="69" t="s">
        <v>178</v>
      </c>
      <c r="E53" s="21" t="s">
        <v>179</v>
      </c>
      <c r="F53" s="22">
        <v>7</v>
      </c>
      <c r="G53" s="36">
        <v>81.760000000000005</v>
      </c>
      <c r="H53" s="22">
        <f t="shared" si="2"/>
        <v>572.32000000000005</v>
      </c>
      <c r="I53" s="56"/>
      <c r="L53" s="95"/>
    </row>
    <row r="54" spans="1:12" s="1" customFormat="1" x14ac:dyDescent="0.2">
      <c r="A54" s="20" t="s">
        <v>162</v>
      </c>
      <c r="B54" s="20" t="s">
        <v>33</v>
      </c>
      <c r="C54" s="71" t="s">
        <v>181</v>
      </c>
      <c r="D54" s="69" t="s">
        <v>182</v>
      </c>
      <c r="E54" s="21" t="s">
        <v>179</v>
      </c>
      <c r="F54" s="22">
        <v>2</v>
      </c>
      <c r="G54" s="36">
        <v>99.09</v>
      </c>
      <c r="H54" s="22">
        <f t="shared" si="2"/>
        <v>198.18</v>
      </c>
      <c r="I54" s="56"/>
      <c r="L54" s="95"/>
    </row>
    <row r="55" spans="1:12" s="1" customFormat="1" ht="22.5" x14ac:dyDescent="0.2">
      <c r="A55" s="20" t="s">
        <v>165</v>
      </c>
      <c r="B55" s="20" t="s">
        <v>33</v>
      </c>
      <c r="C55" s="71" t="s">
        <v>184</v>
      </c>
      <c r="D55" s="69" t="s">
        <v>185</v>
      </c>
      <c r="E55" s="21" t="s">
        <v>179</v>
      </c>
      <c r="F55" s="22">
        <v>3</v>
      </c>
      <c r="G55" s="36">
        <v>76.78</v>
      </c>
      <c r="H55" s="22">
        <f t="shared" si="2"/>
        <v>230.34</v>
      </c>
      <c r="I55" s="56"/>
      <c r="L55" s="95"/>
    </row>
    <row r="56" spans="1:12" s="1" customFormat="1" ht="22.5" x14ac:dyDescent="0.2">
      <c r="A56" s="20" t="s">
        <v>169</v>
      </c>
      <c r="B56" s="20" t="s">
        <v>33</v>
      </c>
      <c r="C56" s="71" t="s">
        <v>187</v>
      </c>
      <c r="D56" s="69" t="s">
        <v>188</v>
      </c>
      <c r="E56" s="21" t="s">
        <v>179</v>
      </c>
      <c r="F56" s="22">
        <v>3</v>
      </c>
      <c r="G56" s="36">
        <v>72.19</v>
      </c>
      <c r="H56" s="22">
        <f t="shared" si="2"/>
        <v>216.57</v>
      </c>
      <c r="I56" s="56"/>
      <c r="L56" s="95"/>
    </row>
    <row r="57" spans="1:12" s="1" customFormat="1" ht="22.5" x14ac:dyDescent="0.2">
      <c r="A57" s="20" t="s">
        <v>174</v>
      </c>
      <c r="B57" s="20" t="s">
        <v>33</v>
      </c>
      <c r="C57" s="71" t="s">
        <v>190</v>
      </c>
      <c r="D57" s="69" t="s">
        <v>191</v>
      </c>
      <c r="E57" s="21" t="s">
        <v>179</v>
      </c>
      <c r="F57" s="22">
        <v>2</v>
      </c>
      <c r="G57" s="36">
        <v>68.554000000000002</v>
      </c>
      <c r="H57" s="22">
        <f t="shared" si="2"/>
        <v>137.108</v>
      </c>
      <c r="I57" s="56"/>
      <c r="L57" s="95"/>
    </row>
    <row r="58" spans="1:12" s="1" customFormat="1" ht="67.5" x14ac:dyDescent="0.2">
      <c r="A58" s="20" t="s">
        <v>243</v>
      </c>
      <c r="B58" s="20" t="s">
        <v>33</v>
      </c>
      <c r="C58" s="71" t="s">
        <v>192</v>
      </c>
      <c r="D58" s="69" t="s">
        <v>193</v>
      </c>
      <c r="E58" s="21" t="s">
        <v>2</v>
      </c>
      <c r="F58" s="22">
        <v>1</v>
      </c>
      <c r="G58" s="36">
        <v>598.45000000000005</v>
      </c>
      <c r="H58" s="22">
        <f t="shared" si="2"/>
        <v>598.45000000000005</v>
      </c>
      <c r="I58" s="56"/>
      <c r="L58" s="95"/>
    </row>
    <row r="59" spans="1:12" s="1" customFormat="1" ht="56.25" x14ac:dyDescent="0.2">
      <c r="A59" s="20" t="s">
        <v>244</v>
      </c>
      <c r="B59" s="20" t="s">
        <v>33</v>
      </c>
      <c r="C59" s="71" t="s">
        <v>196</v>
      </c>
      <c r="D59" s="69" t="s">
        <v>197</v>
      </c>
      <c r="E59" s="21" t="s">
        <v>2</v>
      </c>
      <c r="F59" s="22">
        <v>1</v>
      </c>
      <c r="G59" s="36">
        <v>491.67</v>
      </c>
      <c r="H59" s="22">
        <f t="shared" si="2"/>
        <v>491.67</v>
      </c>
      <c r="I59" s="56"/>
      <c r="L59" s="95"/>
    </row>
    <row r="60" spans="1:12" s="1" customFormat="1" x14ac:dyDescent="0.2">
      <c r="A60" s="20"/>
      <c r="B60" s="20"/>
      <c r="C60" s="71"/>
      <c r="D60" s="69"/>
      <c r="E60" s="21"/>
      <c r="F60" s="22"/>
      <c r="G60" s="36"/>
      <c r="H60" s="22"/>
      <c r="I60" s="56"/>
      <c r="L60" s="95"/>
    </row>
    <row r="61" spans="1:12" s="1" customFormat="1" x14ac:dyDescent="0.2">
      <c r="A61" s="34" t="s">
        <v>172</v>
      </c>
      <c r="B61" s="34"/>
      <c r="C61" s="91"/>
      <c r="D61" s="89" t="s">
        <v>246</v>
      </c>
      <c r="E61" s="21"/>
      <c r="F61" s="22"/>
      <c r="G61" s="36"/>
      <c r="H61" s="22"/>
      <c r="I61" s="67">
        <f>SUM(H62:H75)</f>
        <v>22190.48</v>
      </c>
      <c r="L61" s="95"/>
    </row>
    <row r="62" spans="1:12" s="1" customFormat="1" ht="45" x14ac:dyDescent="0.2">
      <c r="A62" s="20" t="s">
        <v>177</v>
      </c>
      <c r="B62" s="20" t="s">
        <v>33</v>
      </c>
      <c r="C62" s="71" t="s">
        <v>248</v>
      </c>
      <c r="D62" s="69" t="s">
        <v>247</v>
      </c>
      <c r="E62" s="21" t="s">
        <v>179</v>
      </c>
      <c r="F62" s="22">
        <v>61</v>
      </c>
      <c r="G62" s="36">
        <v>161.94</v>
      </c>
      <c r="H62" s="22">
        <f t="shared" si="2"/>
        <v>9878.34</v>
      </c>
      <c r="I62" s="56"/>
      <c r="L62" s="95"/>
    </row>
    <row r="63" spans="1:12" s="1" customFormat="1" ht="45" x14ac:dyDescent="0.2">
      <c r="A63" s="20" t="s">
        <v>180</v>
      </c>
      <c r="B63" s="20" t="s">
        <v>33</v>
      </c>
      <c r="C63" s="71" t="s">
        <v>249</v>
      </c>
      <c r="D63" s="69" t="s">
        <v>250</v>
      </c>
      <c r="E63" s="21" t="s">
        <v>179</v>
      </c>
      <c r="F63" s="22">
        <v>49</v>
      </c>
      <c r="G63" s="36">
        <v>165.39</v>
      </c>
      <c r="H63" s="22">
        <f t="shared" si="2"/>
        <v>8104.11</v>
      </c>
      <c r="I63" s="56"/>
      <c r="L63" s="95"/>
    </row>
    <row r="64" spans="1:12" s="1" customFormat="1" ht="45" x14ac:dyDescent="0.2">
      <c r="A64" s="20" t="s">
        <v>183</v>
      </c>
      <c r="B64" s="20" t="s">
        <v>33</v>
      </c>
      <c r="C64" s="71" t="s">
        <v>251</v>
      </c>
      <c r="D64" s="69" t="s">
        <v>252</v>
      </c>
      <c r="E64" s="21" t="s">
        <v>179</v>
      </c>
      <c r="F64" s="22">
        <v>3</v>
      </c>
      <c r="G64" s="36">
        <v>231.81</v>
      </c>
      <c r="H64" s="22">
        <f t="shared" si="2"/>
        <v>695.43000000000006</v>
      </c>
      <c r="I64" s="56"/>
      <c r="L64" s="95"/>
    </row>
    <row r="65" spans="1:12" s="1" customFormat="1" ht="45" x14ac:dyDescent="0.2">
      <c r="A65" s="20" t="s">
        <v>186</v>
      </c>
      <c r="B65" s="20" t="s">
        <v>33</v>
      </c>
      <c r="C65" s="71" t="s">
        <v>255</v>
      </c>
      <c r="D65" s="69" t="s">
        <v>256</v>
      </c>
      <c r="E65" s="21" t="s">
        <v>179</v>
      </c>
      <c r="F65" s="22">
        <v>9</v>
      </c>
      <c r="G65" s="36">
        <v>138.22</v>
      </c>
      <c r="H65" s="22">
        <f t="shared" si="2"/>
        <v>1243.98</v>
      </c>
      <c r="I65" s="56"/>
      <c r="L65" s="95"/>
    </row>
    <row r="66" spans="1:12" s="1" customFormat="1" ht="45" x14ac:dyDescent="0.2">
      <c r="A66" s="20" t="s">
        <v>189</v>
      </c>
      <c r="B66" s="20" t="s">
        <v>33</v>
      </c>
      <c r="C66" s="71" t="s">
        <v>253</v>
      </c>
      <c r="D66" s="69" t="s">
        <v>254</v>
      </c>
      <c r="E66" s="21" t="s">
        <v>179</v>
      </c>
      <c r="F66" s="22">
        <v>5</v>
      </c>
      <c r="G66" s="36">
        <v>145.5</v>
      </c>
      <c r="H66" s="22">
        <f t="shared" si="2"/>
        <v>727.5</v>
      </c>
      <c r="I66" s="56"/>
      <c r="L66" s="95"/>
    </row>
    <row r="67" spans="1:12" s="1" customFormat="1" ht="56.25" x14ac:dyDescent="0.2">
      <c r="A67" s="20" t="s">
        <v>194</v>
      </c>
      <c r="B67" s="20" t="s">
        <v>33</v>
      </c>
      <c r="C67" s="71" t="s">
        <v>257</v>
      </c>
      <c r="D67" s="69" t="s">
        <v>258</v>
      </c>
      <c r="E67" s="21" t="s">
        <v>2</v>
      </c>
      <c r="F67" s="22">
        <v>1</v>
      </c>
      <c r="G67" s="36">
        <v>493.14</v>
      </c>
      <c r="H67" s="22">
        <f t="shared" si="2"/>
        <v>493.14</v>
      </c>
      <c r="I67" s="56"/>
      <c r="L67" s="95"/>
    </row>
    <row r="68" spans="1:12" s="1" customFormat="1" ht="33.75" x14ac:dyDescent="0.2">
      <c r="A68" s="20" t="s">
        <v>195</v>
      </c>
      <c r="B68" s="20" t="s">
        <v>33</v>
      </c>
      <c r="C68" s="71" t="s">
        <v>259</v>
      </c>
      <c r="D68" s="69" t="s">
        <v>260</v>
      </c>
      <c r="E68" s="21" t="s">
        <v>2</v>
      </c>
      <c r="F68" s="22">
        <v>1</v>
      </c>
      <c r="G68" s="36">
        <v>18.86</v>
      </c>
      <c r="H68" s="22">
        <f t="shared" si="2"/>
        <v>18.86</v>
      </c>
      <c r="I68" s="56"/>
      <c r="L68" s="95"/>
    </row>
    <row r="69" spans="1:12" s="1" customFormat="1" ht="33.75" x14ac:dyDescent="0.2">
      <c r="A69" s="20" t="s">
        <v>274</v>
      </c>
      <c r="B69" s="20" t="s">
        <v>33</v>
      </c>
      <c r="C69" s="71" t="s">
        <v>261</v>
      </c>
      <c r="D69" s="69" t="s">
        <v>262</v>
      </c>
      <c r="E69" s="21" t="s">
        <v>2</v>
      </c>
      <c r="F69" s="22">
        <v>1</v>
      </c>
      <c r="G69" s="36">
        <v>53.16</v>
      </c>
      <c r="H69" s="22">
        <f t="shared" si="2"/>
        <v>53.16</v>
      </c>
      <c r="I69" s="56"/>
      <c r="L69" s="95"/>
    </row>
    <row r="70" spans="1:12" s="1" customFormat="1" ht="33.75" x14ac:dyDescent="0.2">
      <c r="A70" s="20" t="s">
        <v>275</v>
      </c>
      <c r="B70" s="20" t="s">
        <v>33</v>
      </c>
      <c r="C70" s="71" t="s">
        <v>263</v>
      </c>
      <c r="D70" s="69" t="s">
        <v>264</v>
      </c>
      <c r="E70" s="21" t="s">
        <v>2</v>
      </c>
      <c r="F70" s="22">
        <v>2</v>
      </c>
      <c r="G70" s="36">
        <v>18.86</v>
      </c>
      <c r="H70" s="22">
        <f t="shared" si="2"/>
        <v>37.72</v>
      </c>
      <c r="I70" s="56"/>
      <c r="L70" s="95"/>
    </row>
    <row r="71" spans="1:12" s="1" customFormat="1" ht="33.75" x14ac:dyDescent="0.2">
      <c r="A71" s="20" t="s">
        <v>276</v>
      </c>
      <c r="B71" s="20" t="s">
        <v>33</v>
      </c>
      <c r="C71" s="71" t="s">
        <v>265</v>
      </c>
      <c r="D71" s="69" t="s">
        <v>266</v>
      </c>
      <c r="E71" s="21" t="s">
        <v>2</v>
      </c>
      <c r="F71" s="22">
        <v>1</v>
      </c>
      <c r="G71" s="36">
        <v>18.86</v>
      </c>
      <c r="H71" s="22">
        <f t="shared" si="2"/>
        <v>18.86</v>
      </c>
      <c r="I71" s="56"/>
      <c r="L71" s="95"/>
    </row>
    <row r="72" spans="1:12" s="1" customFormat="1" ht="33.75" x14ac:dyDescent="0.2">
      <c r="A72" s="20" t="s">
        <v>277</v>
      </c>
      <c r="B72" s="20" t="s">
        <v>33</v>
      </c>
      <c r="C72" s="71" t="s">
        <v>261</v>
      </c>
      <c r="D72" s="69" t="s">
        <v>267</v>
      </c>
      <c r="E72" s="21" t="s">
        <v>2</v>
      </c>
      <c r="F72" s="22">
        <v>3</v>
      </c>
      <c r="G72" s="36">
        <v>53.16</v>
      </c>
      <c r="H72" s="22">
        <f t="shared" si="2"/>
        <v>159.47999999999999</v>
      </c>
      <c r="I72" s="56"/>
      <c r="L72" s="95"/>
    </row>
    <row r="73" spans="1:12" s="1" customFormat="1" ht="33.75" x14ac:dyDescent="0.2">
      <c r="A73" s="20" t="s">
        <v>278</v>
      </c>
      <c r="B73" s="20" t="s">
        <v>33</v>
      </c>
      <c r="C73" s="71" t="s">
        <v>268</v>
      </c>
      <c r="D73" s="69" t="s">
        <v>269</v>
      </c>
      <c r="E73" s="21" t="s">
        <v>2</v>
      </c>
      <c r="F73" s="22">
        <v>1</v>
      </c>
      <c r="G73" s="36">
        <v>18.86</v>
      </c>
      <c r="H73" s="22">
        <f t="shared" si="2"/>
        <v>18.86</v>
      </c>
      <c r="I73" s="56"/>
      <c r="L73" s="95"/>
    </row>
    <row r="74" spans="1:12" s="1" customFormat="1" ht="33.75" x14ac:dyDescent="0.2">
      <c r="A74" s="20" t="s">
        <v>279</v>
      </c>
      <c r="B74" s="20" t="s">
        <v>33</v>
      </c>
      <c r="C74" s="71" t="s">
        <v>270</v>
      </c>
      <c r="D74" s="69" t="s">
        <v>271</v>
      </c>
      <c r="E74" s="21" t="s">
        <v>2</v>
      </c>
      <c r="F74" s="22">
        <v>1</v>
      </c>
      <c r="G74" s="36">
        <v>87.19</v>
      </c>
      <c r="H74" s="22">
        <f t="shared" si="2"/>
        <v>87.19</v>
      </c>
      <c r="I74" s="56"/>
      <c r="L74" s="95"/>
    </row>
    <row r="75" spans="1:12" s="1" customFormat="1" ht="33.75" x14ac:dyDescent="0.2">
      <c r="A75" s="20" t="s">
        <v>280</v>
      </c>
      <c r="B75" s="20" t="s">
        <v>33</v>
      </c>
      <c r="C75" s="71" t="s">
        <v>272</v>
      </c>
      <c r="D75" s="69" t="s">
        <v>273</v>
      </c>
      <c r="E75" s="21" t="s">
        <v>2</v>
      </c>
      <c r="F75" s="22">
        <v>3</v>
      </c>
      <c r="G75" s="36">
        <v>217.95</v>
      </c>
      <c r="H75" s="22">
        <f t="shared" si="2"/>
        <v>653.84999999999991</v>
      </c>
      <c r="I75" s="56"/>
      <c r="L75" s="95"/>
    </row>
    <row r="76" spans="1:12" s="1" customFormat="1" x14ac:dyDescent="0.2">
      <c r="A76" s="20"/>
      <c r="B76" s="20"/>
      <c r="C76" s="71"/>
      <c r="D76" s="69"/>
      <c r="E76" s="21"/>
      <c r="F76" s="22"/>
      <c r="G76" s="36"/>
      <c r="H76" s="22"/>
      <c r="I76" s="56"/>
      <c r="L76" s="95"/>
    </row>
    <row r="77" spans="1:12" s="1" customFormat="1" x14ac:dyDescent="0.2">
      <c r="A77" s="34" t="s">
        <v>198</v>
      </c>
      <c r="B77" s="34"/>
      <c r="C77" s="91"/>
      <c r="D77" s="89" t="s">
        <v>281</v>
      </c>
      <c r="E77" s="21"/>
      <c r="F77" s="22"/>
      <c r="G77" s="36"/>
      <c r="H77" s="22"/>
      <c r="I77" s="67">
        <f>SUM(H78:H80)</f>
        <v>1153.98</v>
      </c>
      <c r="L77" s="95"/>
    </row>
    <row r="78" spans="1:12" s="1" customFormat="1" ht="45" x14ac:dyDescent="0.2">
      <c r="A78" s="20" t="s">
        <v>199</v>
      </c>
      <c r="B78" s="20" t="s">
        <v>33</v>
      </c>
      <c r="C78" s="71" t="s">
        <v>282</v>
      </c>
      <c r="D78" s="69" t="s">
        <v>283</v>
      </c>
      <c r="E78" s="21" t="s">
        <v>2</v>
      </c>
      <c r="F78" s="22">
        <v>2</v>
      </c>
      <c r="G78" s="36">
        <v>225.15</v>
      </c>
      <c r="H78" s="22">
        <f t="shared" si="2"/>
        <v>450.3</v>
      </c>
      <c r="I78" s="56"/>
      <c r="L78" s="95"/>
    </row>
    <row r="79" spans="1:12" s="1" customFormat="1" ht="33.75" x14ac:dyDescent="0.2">
      <c r="A79" s="20" t="s">
        <v>203</v>
      </c>
      <c r="B79" s="20" t="s">
        <v>33</v>
      </c>
      <c r="C79" s="71" t="s">
        <v>284</v>
      </c>
      <c r="D79" s="69" t="s">
        <v>285</v>
      </c>
      <c r="E79" s="21" t="s">
        <v>2</v>
      </c>
      <c r="F79" s="22">
        <v>3</v>
      </c>
      <c r="G79" s="36">
        <v>30.32</v>
      </c>
      <c r="H79" s="22">
        <f t="shared" si="2"/>
        <v>90.960000000000008</v>
      </c>
      <c r="I79" s="56"/>
      <c r="L79" s="95"/>
    </row>
    <row r="80" spans="1:12" s="1" customFormat="1" ht="33.75" x14ac:dyDescent="0.2">
      <c r="A80" s="20" t="s">
        <v>288</v>
      </c>
      <c r="B80" s="20" t="s">
        <v>33</v>
      </c>
      <c r="C80" s="71" t="s">
        <v>286</v>
      </c>
      <c r="D80" s="69" t="s">
        <v>287</v>
      </c>
      <c r="E80" s="21" t="s">
        <v>2</v>
      </c>
      <c r="F80" s="22">
        <v>3</v>
      </c>
      <c r="G80" s="36">
        <v>204.24</v>
      </c>
      <c r="H80" s="22">
        <f t="shared" si="2"/>
        <v>612.72</v>
      </c>
      <c r="I80" s="56"/>
      <c r="L80" s="95"/>
    </row>
    <row r="81" spans="1:12" s="1" customFormat="1" x14ac:dyDescent="0.2">
      <c r="A81" s="20"/>
      <c r="B81" s="20"/>
      <c r="C81" s="71"/>
      <c r="D81" s="69"/>
      <c r="E81" s="21"/>
      <c r="F81" s="22"/>
      <c r="G81" s="36"/>
      <c r="H81" s="22"/>
      <c r="I81" s="56"/>
      <c r="L81" s="95"/>
    </row>
    <row r="82" spans="1:12" s="1" customFormat="1" x14ac:dyDescent="0.2">
      <c r="A82" s="34" t="s">
        <v>289</v>
      </c>
      <c r="B82" s="34"/>
      <c r="C82" s="91"/>
      <c r="D82" s="89" t="s">
        <v>318</v>
      </c>
      <c r="E82" s="21"/>
      <c r="F82" s="22"/>
      <c r="G82" s="36"/>
      <c r="H82" s="22"/>
      <c r="I82" s="67">
        <f>SUM(H83:H89)</f>
        <v>3934.6000000000004</v>
      </c>
      <c r="L82" s="95"/>
    </row>
    <row r="83" spans="1:12" s="1" customFormat="1" ht="45" x14ac:dyDescent="0.2">
      <c r="A83" s="20" t="s">
        <v>290</v>
      </c>
      <c r="B83" s="20" t="s">
        <v>33</v>
      </c>
      <c r="C83" s="71" t="s">
        <v>291</v>
      </c>
      <c r="D83" s="69" t="s">
        <v>292</v>
      </c>
      <c r="E83" s="21" t="s">
        <v>2</v>
      </c>
      <c r="F83" s="22">
        <v>2</v>
      </c>
      <c r="G83" s="36">
        <v>543.85</v>
      </c>
      <c r="H83" s="22">
        <f t="shared" si="2"/>
        <v>1087.7</v>
      </c>
      <c r="I83" s="56"/>
      <c r="L83" s="95"/>
    </row>
    <row r="84" spans="1:12" s="1" customFormat="1" ht="22.5" x14ac:dyDescent="0.2">
      <c r="A84" s="20" t="s">
        <v>295</v>
      </c>
      <c r="B84" s="20" t="s">
        <v>33</v>
      </c>
      <c r="C84" s="71" t="s">
        <v>293</v>
      </c>
      <c r="D84" s="69" t="s">
        <v>294</v>
      </c>
      <c r="E84" s="21" t="s">
        <v>2</v>
      </c>
      <c r="F84" s="22">
        <v>2</v>
      </c>
      <c r="G84" s="36">
        <v>540.26</v>
      </c>
      <c r="H84" s="22">
        <f t="shared" si="2"/>
        <v>1080.52</v>
      </c>
      <c r="I84" s="56"/>
      <c r="L84" s="95"/>
    </row>
    <row r="85" spans="1:12" s="1" customFormat="1" ht="22.5" x14ac:dyDescent="0.2">
      <c r="A85" s="20" t="s">
        <v>300</v>
      </c>
      <c r="B85" s="20" t="s">
        <v>33</v>
      </c>
      <c r="C85" s="71" t="s">
        <v>296</v>
      </c>
      <c r="D85" s="69" t="s">
        <v>297</v>
      </c>
      <c r="E85" s="21" t="s">
        <v>2</v>
      </c>
      <c r="F85" s="22">
        <v>2</v>
      </c>
      <c r="G85" s="36">
        <v>109.14</v>
      </c>
      <c r="H85" s="22">
        <f t="shared" si="2"/>
        <v>218.28</v>
      </c>
      <c r="I85" s="56"/>
      <c r="L85" s="95"/>
    </row>
    <row r="86" spans="1:12" s="1" customFormat="1" ht="22.5" x14ac:dyDescent="0.2">
      <c r="A86" s="20" t="s">
        <v>301</v>
      </c>
      <c r="B86" s="20" t="s">
        <v>33</v>
      </c>
      <c r="C86" s="71" t="s">
        <v>298</v>
      </c>
      <c r="D86" s="69" t="s">
        <v>299</v>
      </c>
      <c r="E86" s="21" t="s">
        <v>2</v>
      </c>
      <c r="F86" s="22">
        <v>1</v>
      </c>
      <c r="G86" s="36">
        <v>127.65</v>
      </c>
      <c r="H86" s="22">
        <f t="shared" si="2"/>
        <v>127.65</v>
      </c>
      <c r="I86" s="56"/>
      <c r="L86" s="95"/>
    </row>
    <row r="87" spans="1:12" s="1" customFormat="1" ht="33.75" x14ac:dyDescent="0.2">
      <c r="A87" s="20" t="s">
        <v>304</v>
      </c>
      <c r="B87" s="20" t="s">
        <v>33</v>
      </c>
      <c r="C87" s="71" t="s">
        <v>302</v>
      </c>
      <c r="D87" s="69" t="s">
        <v>303</v>
      </c>
      <c r="E87" s="21" t="s">
        <v>2</v>
      </c>
      <c r="F87" s="22">
        <v>3</v>
      </c>
      <c r="G87" s="36">
        <v>124.71</v>
      </c>
      <c r="H87" s="22">
        <f t="shared" si="2"/>
        <v>374.13</v>
      </c>
      <c r="I87" s="56"/>
      <c r="L87" s="95"/>
    </row>
    <row r="88" spans="1:12" s="1" customFormat="1" ht="45" x14ac:dyDescent="0.2">
      <c r="A88" s="20" t="s">
        <v>307</v>
      </c>
      <c r="B88" s="20" t="s">
        <v>33</v>
      </c>
      <c r="C88" s="71" t="s">
        <v>305</v>
      </c>
      <c r="D88" s="69" t="s">
        <v>306</v>
      </c>
      <c r="E88" s="21" t="s">
        <v>2</v>
      </c>
      <c r="F88" s="22">
        <v>1</v>
      </c>
      <c r="G88" s="36">
        <v>483.52</v>
      </c>
      <c r="H88" s="22">
        <f t="shared" si="2"/>
        <v>483.52</v>
      </c>
      <c r="I88" s="56"/>
      <c r="L88" s="95"/>
    </row>
    <row r="89" spans="1:12" s="1" customFormat="1" ht="33.75" x14ac:dyDescent="0.2">
      <c r="A89" s="20" t="s">
        <v>310</v>
      </c>
      <c r="B89" s="20" t="s">
        <v>33</v>
      </c>
      <c r="C89" s="71" t="s">
        <v>308</v>
      </c>
      <c r="D89" s="69" t="s">
        <v>309</v>
      </c>
      <c r="E89" s="21" t="s">
        <v>2</v>
      </c>
      <c r="F89" s="22">
        <v>2</v>
      </c>
      <c r="G89" s="36">
        <v>281.39999999999998</v>
      </c>
      <c r="H89" s="22">
        <f t="shared" si="2"/>
        <v>562.79999999999995</v>
      </c>
      <c r="I89" s="56"/>
      <c r="L89" s="95"/>
    </row>
    <row r="90" spans="1:12" s="1" customFormat="1" x14ac:dyDescent="0.2">
      <c r="A90" s="20"/>
      <c r="B90" s="20"/>
      <c r="C90" s="71"/>
      <c r="D90" s="69"/>
      <c r="E90" s="21"/>
      <c r="F90" s="22"/>
      <c r="G90" s="36"/>
      <c r="H90" s="22"/>
      <c r="I90" s="56"/>
      <c r="L90" s="95"/>
    </row>
    <row r="91" spans="1:12" s="1" customFormat="1" x14ac:dyDescent="0.2">
      <c r="A91" s="34" t="s">
        <v>311</v>
      </c>
      <c r="B91" s="34"/>
      <c r="C91" s="91"/>
      <c r="D91" s="89" t="s">
        <v>312</v>
      </c>
      <c r="E91" s="21"/>
      <c r="F91" s="22"/>
      <c r="G91" s="36"/>
      <c r="H91" s="22"/>
      <c r="I91" s="67">
        <f>SUM(H92)</f>
        <v>627.28069999999991</v>
      </c>
      <c r="L91" s="95"/>
    </row>
    <row r="92" spans="1:12" s="1" customFormat="1" x14ac:dyDescent="0.2">
      <c r="A92" s="20" t="s">
        <v>316</v>
      </c>
      <c r="B92" s="20" t="s">
        <v>33</v>
      </c>
      <c r="C92" s="71" t="s">
        <v>313</v>
      </c>
      <c r="D92" s="69" t="s">
        <v>314</v>
      </c>
      <c r="E92" s="21" t="s">
        <v>25</v>
      </c>
      <c r="F92" s="22">
        <v>1.73</v>
      </c>
      <c r="G92" s="36">
        <v>362.59</v>
      </c>
      <c r="H92" s="22">
        <f t="shared" si="2"/>
        <v>627.28069999999991</v>
      </c>
      <c r="I92" s="56"/>
      <c r="L92" s="95"/>
    </row>
    <row r="93" spans="1:12" s="1" customFormat="1" x14ac:dyDescent="0.2">
      <c r="A93" s="20"/>
      <c r="B93" s="20"/>
      <c r="C93" s="71"/>
      <c r="D93" s="69"/>
      <c r="E93" s="21"/>
      <c r="F93" s="22"/>
      <c r="G93" s="36"/>
      <c r="H93" s="22"/>
      <c r="I93" s="56"/>
      <c r="L93" s="95"/>
    </row>
    <row r="94" spans="1:12" s="1" customFormat="1" x14ac:dyDescent="0.2">
      <c r="A94" s="34" t="s">
        <v>317</v>
      </c>
      <c r="B94" s="34"/>
      <c r="C94" s="91"/>
      <c r="D94" s="89" t="s">
        <v>319</v>
      </c>
      <c r="E94" s="21"/>
      <c r="F94" s="22"/>
      <c r="G94" s="36"/>
      <c r="H94" s="22"/>
      <c r="I94" s="67">
        <f>SUM(H95:H98)</f>
        <v>9978.75</v>
      </c>
      <c r="L94" s="95"/>
    </row>
    <row r="95" spans="1:12" s="1" customFormat="1" ht="22.5" x14ac:dyDescent="0.2">
      <c r="A95" s="20" t="s">
        <v>320</v>
      </c>
      <c r="B95" s="20" t="s">
        <v>364</v>
      </c>
      <c r="C95" s="71" t="s">
        <v>365</v>
      </c>
      <c r="D95" s="69" t="s">
        <v>366</v>
      </c>
      <c r="E95" s="21" t="s">
        <v>2</v>
      </c>
      <c r="F95" s="22">
        <v>61</v>
      </c>
      <c r="G95" s="36">
        <v>134.21</v>
      </c>
      <c r="H95" s="22">
        <f t="shared" si="2"/>
        <v>8186.81</v>
      </c>
      <c r="I95" s="56"/>
      <c r="L95" s="95"/>
    </row>
    <row r="96" spans="1:12" s="1" customFormat="1" ht="22.5" x14ac:dyDescent="0.2">
      <c r="A96" s="20" t="s">
        <v>369</v>
      </c>
      <c r="B96" s="20" t="s">
        <v>33</v>
      </c>
      <c r="C96" s="71" t="s">
        <v>367</v>
      </c>
      <c r="D96" s="69" t="s">
        <v>368</v>
      </c>
      <c r="E96" s="21" t="s">
        <v>2</v>
      </c>
      <c r="F96" s="22">
        <v>49</v>
      </c>
      <c r="G96" s="36">
        <v>28.16</v>
      </c>
      <c r="H96" s="22">
        <f t="shared" si="2"/>
        <v>1379.84</v>
      </c>
      <c r="I96" s="56"/>
      <c r="L96" s="95"/>
    </row>
    <row r="97" spans="1:16" s="1" customFormat="1" ht="22.5" x14ac:dyDescent="0.2">
      <c r="A97" s="20" t="s">
        <v>372</v>
      </c>
      <c r="B97" s="20" t="s">
        <v>33</v>
      </c>
      <c r="C97" s="71" t="s">
        <v>370</v>
      </c>
      <c r="D97" s="69" t="s">
        <v>371</v>
      </c>
      <c r="E97" s="21" t="s">
        <v>2</v>
      </c>
      <c r="F97" s="22">
        <v>9</v>
      </c>
      <c r="G97" s="36">
        <v>24.35</v>
      </c>
      <c r="H97" s="22">
        <f t="shared" si="2"/>
        <v>219.15</v>
      </c>
      <c r="I97" s="56"/>
      <c r="L97" s="95"/>
    </row>
    <row r="98" spans="1:16" s="1" customFormat="1" ht="22.5" x14ac:dyDescent="0.2">
      <c r="A98" s="20" t="s">
        <v>373</v>
      </c>
      <c r="B98" s="20" t="s">
        <v>33</v>
      </c>
      <c r="C98" s="71" t="s">
        <v>374</v>
      </c>
      <c r="D98" s="69" t="s">
        <v>375</v>
      </c>
      <c r="E98" s="21" t="s">
        <v>2</v>
      </c>
      <c r="F98" s="22">
        <v>5</v>
      </c>
      <c r="G98" s="36">
        <v>38.590000000000003</v>
      </c>
      <c r="H98" s="22">
        <f t="shared" si="2"/>
        <v>192.95000000000002</v>
      </c>
      <c r="I98" s="56"/>
      <c r="L98" s="95"/>
    </row>
    <row r="99" spans="1:16" s="1" customFormat="1" x14ac:dyDescent="0.2">
      <c r="A99" s="20"/>
      <c r="B99" s="20"/>
      <c r="C99" s="71"/>
      <c r="D99" s="69"/>
      <c r="E99" s="21"/>
      <c r="F99" s="22"/>
      <c r="G99" s="36"/>
      <c r="H99" s="22"/>
      <c r="I99" s="56"/>
      <c r="L99" s="95"/>
      <c r="M99" s="81"/>
    </row>
    <row r="100" spans="1:16" s="87" customFormat="1" x14ac:dyDescent="0.2">
      <c r="A100" s="34" t="s">
        <v>376</v>
      </c>
      <c r="B100" s="34"/>
      <c r="C100" s="91"/>
      <c r="D100" s="89" t="s">
        <v>58</v>
      </c>
      <c r="E100" s="19"/>
      <c r="F100" s="85"/>
      <c r="G100" s="86"/>
      <c r="H100" s="22"/>
      <c r="I100" s="67">
        <f>SUM(H101:H104)</f>
        <v>21688.489399999995</v>
      </c>
      <c r="L100" s="97"/>
    </row>
    <row r="101" spans="1:16" s="1" customFormat="1" ht="33.75" x14ac:dyDescent="0.2">
      <c r="A101" s="20" t="s">
        <v>379</v>
      </c>
      <c r="B101" s="20" t="s">
        <v>33</v>
      </c>
      <c r="C101" s="71" t="s">
        <v>200</v>
      </c>
      <c r="D101" s="69" t="s">
        <v>201</v>
      </c>
      <c r="E101" s="21" t="s">
        <v>25</v>
      </c>
      <c r="F101" s="22">
        <v>442.23</v>
      </c>
      <c r="G101" s="36">
        <v>11.94</v>
      </c>
      <c r="H101" s="22">
        <f t="shared" si="2"/>
        <v>5280.2262000000001</v>
      </c>
      <c r="I101" s="56"/>
      <c r="L101" s="95"/>
    </row>
    <row r="102" spans="1:16" s="1" customFormat="1" ht="33.75" x14ac:dyDescent="0.2">
      <c r="A102" s="20" t="s">
        <v>380</v>
      </c>
      <c r="B102" s="20" t="s">
        <v>33</v>
      </c>
      <c r="C102" s="71" t="s">
        <v>204</v>
      </c>
      <c r="D102" s="69" t="s">
        <v>205</v>
      </c>
      <c r="E102" s="21" t="s">
        <v>25</v>
      </c>
      <c r="F102" s="22">
        <v>670</v>
      </c>
      <c r="G102" s="36">
        <v>22.4</v>
      </c>
      <c r="H102" s="22">
        <f t="shared" si="2"/>
        <v>15007.999999999998</v>
      </c>
      <c r="I102" s="56"/>
      <c r="L102" s="95"/>
      <c r="P102" s="81"/>
    </row>
    <row r="103" spans="1:16" s="130" customFormat="1" ht="33.75" x14ac:dyDescent="0.2">
      <c r="A103" s="20" t="s">
        <v>413</v>
      </c>
      <c r="B103" s="20" t="s">
        <v>33</v>
      </c>
      <c r="C103" s="71" t="s">
        <v>414</v>
      </c>
      <c r="D103" s="69" t="s">
        <v>415</v>
      </c>
      <c r="E103" s="21" t="s">
        <v>25</v>
      </c>
      <c r="F103" s="22">
        <v>35.28</v>
      </c>
      <c r="G103" s="36">
        <v>17.7</v>
      </c>
      <c r="H103" s="22">
        <f t="shared" si="2"/>
        <v>624.45600000000002</v>
      </c>
      <c r="I103" s="56"/>
      <c r="L103" s="95"/>
      <c r="P103" s="81"/>
    </row>
    <row r="104" spans="1:16" s="130" customFormat="1" ht="33.75" x14ac:dyDescent="0.2">
      <c r="A104" s="20" t="s">
        <v>419</v>
      </c>
      <c r="B104" s="20" t="s">
        <v>33</v>
      </c>
      <c r="C104" s="71" t="s">
        <v>420</v>
      </c>
      <c r="D104" s="69" t="s">
        <v>421</v>
      </c>
      <c r="E104" s="21" t="s">
        <v>25</v>
      </c>
      <c r="F104" s="22">
        <v>35.28</v>
      </c>
      <c r="G104" s="36">
        <v>21.99</v>
      </c>
      <c r="H104" s="22">
        <f t="shared" si="2"/>
        <v>775.80719999999997</v>
      </c>
      <c r="I104" s="56"/>
      <c r="L104" s="95"/>
      <c r="P104" s="81"/>
    </row>
    <row r="105" spans="1:16" s="1" customFormat="1" x14ac:dyDescent="0.2">
      <c r="A105" s="20"/>
      <c r="B105" s="20"/>
      <c r="C105" s="71"/>
      <c r="D105" s="69"/>
      <c r="E105" s="21"/>
      <c r="F105" s="22"/>
      <c r="G105" s="36"/>
      <c r="H105" s="22"/>
      <c r="I105" s="56"/>
      <c r="L105" s="95"/>
    </row>
    <row r="106" spans="1:16" s="1" customFormat="1" x14ac:dyDescent="0.2">
      <c r="A106" s="34" t="s">
        <v>386</v>
      </c>
      <c r="B106" s="34"/>
      <c r="C106" s="91"/>
      <c r="D106" s="89" t="s">
        <v>387</v>
      </c>
      <c r="E106" s="21"/>
      <c r="F106" s="22"/>
      <c r="G106" s="36"/>
      <c r="H106" s="22"/>
      <c r="I106" s="67">
        <f>SUM(H107:H109)</f>
        <v>6563.9507999999996</v>
      </c>
      <c r="L106" s="95"/>
    </row>
    <row r="107" spans="1:16" s="1" customFormat="1" ht="45" x14ac:dyDescent="0.2">
      <c r="A107" s="20" t="s">
        <v>388</v>
      </c>
      <c r="B107" s="20" t="s">
        <v>33</v>
      </c>
      <c r="C107" s="71" t="s">
        <v>389</v>
      </c>
      <c r="D107" s="69" t="s">
        <v>390</v>
      </c>
      <c r="E107" s="21" t="s">
        <v>44</v>
      </c>
      <c r="F107" s="22">
        <v>2.62</v>
      </c>
      <c r="G107" s="36">
        <v>379.86</v>
      </c>
      <c r="H107" s="22">
        <f t="shared" ref="H107:H112" si="3">SUM(F107*G107)</f>
        <v>995.23320000000012</v>
      </c>
      <c r="I107" s="56"/>
      <c r="L107" s="95"/>
    </row>
    <row r="108" spans="1:16" s="117" customFormat="1" ht="22.5" x14ac:dyDescent="0.2">
      <c r="A108" s="20" t="s">
        <v>393</v>
      </c>
      <c r="B108" s="20" t="s">
        <v>33</v>
      </c>
      <c r="C108" s="71" t="s">
        <v>394</v>
      </c>
      <c r="D108" s="69" t="s">
        <v>395</v>
      </c>
      <c r="E108" s="21" t="s">
        <v>396</v>
      </c>
      <c r="F108" s="22">
        <v>135.85</v>
      </c>
      <c r="G108" s="36">
        <v>8.59</v>
      </c>
      <c r="H108" s="22">
        <f t="shared" si="3"/>
        <v>1166.9514999999999</v>
      </c>
      <c r="I108" s="56"/>
      <c r="L108" s="95"/>
    </row>
    <row r="109" spans="1:16" s="117" customFormat="1" ht="60" customHeight="1" x14ac:dyDescent="0.2">
      <c r="A109" s="20" t="s">
        <v>397</v>
      </c>
      <c r="B109" s="20" t="s">
        <v>33</v>
      </c>
      <c r="C109" s="71" t="s">
        <v>398</v>
      </c>
      <c r="D109" s="69" t="s">
        <v>399</v>
      </c>
      <c r="E109" s="21" t="s">
        <v>25</v>
      </c>
      <c r="F109" s="22">
        <v>30.97</v>
      </c>
      <c r="G109" s="36">
        <v>142.13</v>
      </c>
      <c r="H109" s="22">
        <f t="shared" si="3"/>
        <v>4401.7660999999998</v>
      </c>
      <c r="I109" s="56"/>
      <c r="L109" s="95"/>
    </row>
    <row r="110" spans="1:16" s="117" customFormat="1" x14ac:dyDescent="0.2">
      <c r="A110" s="20"/>
      <c r="B110" s="20"/>
      <c r="C110" s="71"/>
      <c r="D110" s="69"/>
      <c r="E110" s="21"/>
      <c r="F110" s="22"/>
      <c r="G110" s="36"/>
      <c r="H110" s="22"/>
      <c r="I110" s="56"/>
      <c r="L110" s="95"/>
    </row>
    <row r="111" spans="1:16" s="117" customFormat="1" x14ac:dyDescent="0.2">
      <c r="A111" s="34" t="s">
        <v>405</v>
      </c>
      <c r="B111" s="34"/>
      <c r="C111" s="91"/>
      <c r="D111" s="89" t="s">
        <v>406</v>
      </c>
      <c r="E111" s="21"/>
      <c r="F111" s="22"/>
      <c r="G111" s="36"/>
      <c r="H111" s="22"/>
      <c r="I111" s="67">
        <f>SUM(H112)</f>
        <v>1137.5832</v>
      </c>
      <c r="L111" s="95"/>
    </row>
    <row r="112" spans="1:16" s="1" customFormat="1" x14ac:dyDescent="0.2">
      <c r="A112" s="20" t="s">
        <v>407</v>
      </c>
      <c r="B112" s="20" t="s">
        <v>33</v>
      </c>
      <c r="C112" s="71" t="s">
        <v>408</v>
      </c>
      <c r="D112" s="69" t="s">
        <v>409</v>
      </c>
      <c r="E112" s="21" t="s">
        <v>25</v>
      </c>
      <c r="F112" s="22">
        <v>115.14</v>
      </c>
      <c r="G112" s="36">
        <v>9.8800000000000008</v>
      </c>
      <c r="H112" s="22">
        <f t="shared" si="3"/>
        <v>1137.5832</v>
      </c>
      <c r="I112" s="56"/>
      <c r="L112" s="95"/>
    </row>
    <row r="113" spans="1:12" s="1" customFormat="1" x14ac:dyDescent="0.2">
      <c r="A113" s="20"/>
      <c r="B113" s="59"/>
      <c r="C113" s="59"/>
      <c r="D113" s="33"/>
      <c r="E113" s="23"/>
      <c r="F113" s="22"/>
      <c r="G113" s="36"/>
      <c r="H113" s="22"/>
      <c r="I113" s="39"/>
      <c r="L113" s="95"/>
    </row>
    <row r="114" spans="1:12" x14ac:dyDescent="0.2">
      <c r="A114" s="24"/>
      <c r="B114" s="55"/>
      <c r="C114" s="55"/>
      <c r="D114" s="25" t="s">
        <v>10</v>
      </c>
      <c r="E114" s="26"/>
      <c r="F114" s="27"/>
      <c r="G114" s="28"/>
      <c r="H114" s="142">
        <f>SUM(H10:H113)</f>
        <v>133460.277</v>
      </c>
      <c r="I114" s="143"/>
      <c r="K114" s="18">
        <f>SUM(I9:I113)</f>
        <v>133460.27699999997</v>
      </c>
    </row>
    <row r="115" spans="1:12" x14ac:dyDescent="0.2">
      <c r="A115" s="4"/>
      <c r="B115" s="8"/>
      <c r="C115" s="8"/>
      <c r="D115" s="5"/>
      <c r="E115" s="6"/>
      <c r="F115" s="7"/>
      <c r="G115" s="131"/>
      <c r="H115" s="132"/>
      <c r="I115" s="133"/>
      <c r="J115" s="18"/>
    </row>
    <row r="116" spans="1:12" x14ac:dyDescent="0.2">
      <c r="A116" s="9"/>
      <c r="B116" s="13"/>
      <c r="C116" s="13"/>
      <c r="D116" s="10"/>
      <c r="E116" s="11"/>
      <c r="F116" s="12"/>
      <c r="G116" s="134"/>
      <c r="H116" s="135"/>
      <c r="I116" s="136"/>
    </row>
    <row r="117" spans="1:12" x14ac:dyDescent="0.2">
      <c r="A117" s="9"/>
      <c r="B117" s="13"/>
      <c r="C117" s="13"/>
      <c r="D117" s="29" t="s">
        <v>7</v>
      </c>
      <c r="E117" s="11"/>
      <c r="F117" s="12"/>
      <c r="G117" s="134"/>
      <c r="H117" s="135"/>
      <c r="I117" s="136"/>
    </row>
    <row r="118" spans="1:12" x14ac:dyDescent="0.2">
      <c r="A118" s="9"/>
      <c r="B118" s="13"/>
      <c r="C118" s="13"/>
      <c r="D118" s="30" t="s">
        <v>8</v>
      </c>
      <c r="E118" s="11"/>
      <c r="F118" s="12"/>
      <c r="G118" s="134"/>
      <c r="H118" s="135"/>
      <c r="I118" s="136"/>
    </row>
    <row r="119" spans="1:12" x14ac:dyDescent="0.2">
      <c r="A119" s="14"/>
      <c r="B119" s="17"/>
      <c r="C119" s="17"/>
      <c r="D119" s="31" t="s">
        <v>9</v>
      </c>
      <c r="E119" s="15"/>
      <c r="F119" s="16"/>
      <c r="G119" s="137"/>
      <c r="H119" s="138"/>
      <c r="I119" s="139"/>
    </row>
    <row r="120" spans="1:12" x14ac:dyDescent="0.2">
      <c r="D120" s="1"/>
      <c r="F120" s="3"/>
      <c r="H120" s="3"/>
      <c r="L120"/>
    </row>
    <row r="121" spans="1:12" x14ac:dyDescent="0.2">
      <c r="D121" s="1"/>
      <c r="F121" s="3"/>
      <c r="H121" s="3"/>
      <c r="L121"/>
    </row>
    <row r="122" spans="1:12" x14ac:dyDescent="0.2">
      <c r="D122" s="1"/>
      <c r="F122" s="3"/>
      <c r="H122" s="3"/>
      <c r="L122"/>
    </row>
    <row r="123" spans="1:12" x14ac:dyDescent="0.2">
      <c r="D123" s="1"/>
      <c r="F123" s="3"/>
      <c r="H123" s="3"/>
      <c r="I123" s="54"/>
      <c r="L123"/>
    </row>
    <row r="124" spans="1:12" x14ac:dyDescent="0.2">
      <c r="D124" s="1"/>
      <c r="F124" s="3"/>
      <c r="H124" s="3"/>
      <c r="L124"/>
    </row>
    <row r="125" spans="1:12" x14ac:dyDescent="0.2">
      <c r="D125" s="1"/>
      <c r="H125" s="3"/>
      <c r="L125"/>
    </row>
    <row r="126" spans="1:12" x14ac:dyDescent="0.2">
      <c r="D126" s="1"/>
      <c r="H126" s="3"/>
      <c r="L126"/>
    </row>
    <row r="127" spans="1:12" x14ac:dyDescent="0.2">
      <c r="D127" s="1"/>
      <c r="H127" s="3"/>
      <c r="L127"/>
    </row>
    <row r="128" spans="1:12" x14ac:dyDescent="0.2">
      <c r="D128" s="1"/>
      <c r="H128" s="3"/>
      <c r="L128"/>
    </row>
    <row r="129" spans="4:12" x14ac:dyDescent="0.2">
      <c r="D129" s="1"/>
      <c r="L129"/>
    </row>
    <row r="130" spans="4:12" x14ac:dyDescent="0.2">
      <c r="D130" s="1"/>
      <c r="L130"/>
    </row>
    <row r="131" spans="4:12" x14ac:dyDescent="0.2">
      <c r="D131" s="1"/>
      <c r="L131"/>
    </row>
  </sheetData>
  <mergeCells count="4">
    <mergeCell ref="G115:I119"/>
    <mergeCell ref="D2:H2"/>
    <mergeCell ref="D3:H3"/>
    <mergeCell ref="H114:I114"/>
  </mergeCells>
  <phoneticPr fontId="3" type="noConversion"/>
  <pageMargins left="0.53" right="0.35" top="0.47" bottom="0.21" header="0.49212598499999999" footer="0.2"/>
  <pageSetup paperSize="9" scale="85" orientation="portrait" horizontalDpi="4294967294" vertic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5" workbookViewId="0">
      <selection activeCell="G45" sqref="G45"/>
    </sheetView>
  </sheetViews>
  <sheetFormatPr defaultRowHeight="12.75" x14ac:dyDescent="0.2"/>
  <cols>
    <col min="1" max="1" width="6.85546875" customWidth="1"/>
    <col min="2" max="2" width="35.28515625" customWidth="1"/>
    <col min="3" max="3" width="10.7109375" style="3" customWidth="1"/>
    <col min="4" max="4" width="5.5703125" style="41" customWidth="1"/>
    <col min="5" max="5" width="9.85546875" style="3" customWidth="1"/>
    <col min="6" max="7" width="9.5703125" style="3" customWidth="1"/>
    <col min="8" max="8" width="10.140625" style="3" customWidth="1"/>
    <col min="9" max="9" width="10" customWidth="1"/>
  </cols>
  <sheetData>
    <row r="1" spans="1:11" x14ac:dyDescent="0.2">
      <c r="C1" s="40"/>
    </row>
    <row r="2" spans="1:11" ht="20.25" x14ac:dyDescent="0.3">
      <c r="B2" s="140" t="s">
        <v>6</v>
      </c>
      <c r="C2" s="140"/>
      <c r="D2" s="140"/>
      <c r="E2" s="140"/>
      <c r="F2" s="140"/>
      <c r="G2" s="140"/>
      <c r="H2" s="140"/>
    </row>
    <row r="3" spans="1:11" x14ac:dyDescent="0.2">
      <c r="B3" s="141" t="s">
        <v>61</v>
      </c>
      <c r="C3" s="141"/>
      <c r="D3" s="141"/>
      <c r="E3" s="141"/>
      <c r="F3" s="141"/>
      <c r="G3" s="141"/>
      <c r="H3" s="141"/>
    </row>
    <row r="4" spans="1:11" x14ac:dyDescent="0.2">
      <c r="B4" s="2"/>
      <c r="C4" s="40"/>
      <c r="D4" s="42"/>
      <c r="E4" s="40"/>
      <c r="F4" s="40"/>
      <c r="G4" s="83"/>
      <c r="H4" s="40"/>
    </row>
    <row r="5" spans="1:11" x14ac:dyDescent="0.2">
      <c r="A5" s="75" t="s">
        <v>207</v>
      </c>
      <c r="B5" s="75"/>
      <c r="C5" s="83"/>
      <c r="D5" s="42"/>
      <c r="E5" s="83"/>
      <c r="F5" s="83"/>
      <c r="G5" s="83"/>
      <c r="H5" s="83"/>
    </row>
    <row r="6" spans="1:11" x14ac:dyDescent="0.2">
      <c r="A6" s="98" t="s">
        <v>12</v>
      </c>
      <c r="B6" s="144" t="s">
        <v>65</v>
      </c>
      <c r="C6" s="145"/>
      <c r="D6" s="145"/>
      <c r="E6" s="145"/>
      <c r="F6" s="145"/>
      <c r="G6" s="145"/>
      <c r="H6" s="145"/>
    </row>
    <row r="7" spans="1:11" x14ac:dyDescent="0.2">
      <c r="A7" s="13"/>
      <c r="B7" s="13"/>
      <c r="C7" s="12"/>
      <c r="D7" s="43"/>
      <c r="E7" s="12"/>
      <c r="F7" s="12"/>
      <c r="G7" s="12"/>
      <c r="H7" s="12"/>
    </row>
    <row r="8" spans="1:11" x14ac:dyDescent="0.2">
      <c r="A8" s="146" t="s">
        <v>15</v>
      </c>
      <c r="B8" s="146"/>
      <c r="C8" s="146"/>
      <c r="D8" s="146"/>
      <c r="E8" s="146"/>
      <c r="F8" s="146"/>
      <c r="G8" s="146"/>
      <c r="H8" s="146"/>
    </row>
    <row r="9" spans="1:11" x14ac:dyDescent="0.2">
      <c r="A9" s="13"/>
      <c r="B9" s="13"/>
      <c r="C9" s="12"/>
      <c r="D9" s="43"/>
      <c r="E9" s="12"/>
      <c r="F9" s="12"/>
      <c r="G9" s="12"/>
      <c r="H9" s="12"/>
    </row>
    <row r="10" spans="1:11" x14ac:dyDescent="0.2">
      <c r="A10" s="19" t="s">
        <v>0</v>
      </c>
      <c r="B10" s="19" t="s">
        <v>1</v>
      </c>
      <c r="C10" s="44" t="s">
        <v>16</v>
      </c>
      <c r="D10" s="45" t="s">
        <v>17</v>
      </c>
      <c r="E10" s="46" t="s">
        <v>18</v>
      </c>
      <c r="F10" s="46" t="s">
        <v>19</v>
      </c>
      <c r="G10" s="46" t="s">
        <v>20</v>
      </c>
      <c r="H10" s="46" t="s">
        <v>206</v>
      </c>
      <c r="I10" s="46" t="s">
        <v>21</v>
      </c>
    </row>
    <row r="11" spans="1:11" x14ac:dyDescent="0.2">
      <c r="A11" s="20" t="s">
        <v>32</v>
      </c>
      <c r="B11" s="32" t="s">
        <v>39</v>
      </c>
      <c r="C11" s="48">
        <f>SUM(M.O.!I9)</f>
        <v>5177.8200000000006</v>
      </c>
      <c r="D11" s="49">
        <f>SUM(C11/C28)</f>
        <v>3.8796712522932958E-2</v>
      </c>
      <c r="E11" s="48">
        <f>SUM(C11)</f>
        <v>5177.8200000000006</v>
      </c>
      <c r="F11" s="48"/>
      <c r="G11" s="48"/>
      <c r="H11" s="48"/>
      <c r="I11" s="50">
        <f>SUM(E11:H11)</f>
        <v>5177.8200000000006</v>
      </c>
      <c r="K11" s="128"/>
    </row>
    <row r="12" spans="1:11" x14ac:dyDescent="0.2">
      <c r="A12" s="20" t="s">
        <v>42</v>
      </c>
      <c r="B12" s="32" t="s">
        <v>68</v>
      </c>
      <c r="C12" s="48">
        <f>SUM(M.O.!I13)</f>
        <v>6585.8069999999998</v>
      </c>
      <c r="D12" s="49">
        <f>SUM(C12/C28)</f>
        <v>4.9346570740296011E-2</v>
      </c>
      <c r="E12" s="48">
        <f>SUM(C12)</f>
        <v>6585.8069999999998</v>
      </c>
      <c r="F12" s="48"/>
      <c r="G12" s="48"/>
      <c r="H12" s="48"/>
      <c r="I12" s="50">
        <f t="shared" ref="I12:I26" si="0">SUM(E12:H12)</f>
        <v>6585.8069999999998</v>
      </c>
      <c r="K12" s="128"/>
    </row>
    <row r="13" spans="1:11" x14ac:dyDescent="0.2">
      <c r="A13" s="20" t="s">
        <v>49</v>
      </c>
      <c r="B13" s="32" t="s">
        <v>104</v>
      </c>
      <c r="C13" s="48">
        <f>SUM(M.O.!I25)</f>
        <v>1691.4149999999997</v>
      </c>
      <c r="D13" s="49">
        <f>SUM(C13/C28)</f>
        <v>1.2673546301720923E-2</v>
      </c>
      <c r="E13" s="48">
        <f>SUM(C13)</f>
        <v>1691.4149999999997</v>
      </c>
      <c r="F13" s="48"/>
      <c r="G13" s="48"/>
      <c r="H13" s="48"/>
      <c r="I13" s="50">
        <f t="shared" si="0"/>
        <v>1691.4149999999997</v>
      </c>
      <c r="K13" s="128"/>
    </row>
    <row r="14" spans="1:11" x14ac:dyDescent="0.2">
      <c r="A14" s="20" t="s">
        <v>54</v>
      </c>
      <c r="B14" s="32" t="s">
        <v>114</v>
      </c>
      <c r="C14" s="48">
        <f>SUM(M.O.!I28)</f>
        <v>19058.763999999999</v>
      </c>
      <c r="D14" s="49">
        <f>SUM(C14/C28)</f>
        <v>0.14280476879273976</v>
      </c>
      <c r="E14" s="48"/>
      <c r="F14" s="48">
        <f>SUM(C14*0.2)</f>
        <v>3811.7528000000002</v>
      </c>
      <c r="G14" s="48">
        <f>SUM(C14:C15*0.7)</f>
        <v>13341.134799999998</v>
      </c>
      <c r="H14" s="48">
        <f>SUM(C14*0.1)</f>
        <v>1905.8764000000001</v>
      </c>
      <c r="I14" s="50">
        <f t="shared" si="0"/>
        <v>19058.763999999999</v>
      </c>
      <c r="K14" s="128"/>
    </row>
    <row r="15" spans="1:11" x14ac:dyDescent="0.2">
      <c r="A15" s="20" t="s">
        <v>57</v>
      </c>
      <c r="B15" s="32" t="s">
        <v>132</v>
      </c>
      <c r="C15" s="48">
        <f>SUM(M.O.!I36)</f>
        <v>3579.6260000000002</v>
      </c>
      <c r="D15" s="49">
        <f>SUM(C15/C28)</f>
        <v>2.6821658702236927E-2</v>
      </c>
      <c r="E15" s="48"/>
      <c r="F15" s="48"/>
      <c r="G15" s="48">
        <f>SUM(C15)</f>
        <v>3579.6260000000002</v>
      </c>
      <c r="H15" s="48"/>
      <c r="I15" s="50">
        <f t="shared" si="0"/>
        <v>3579.6260000000002</v>
      </c>
      <c r="K15" s="128"/>
    </row>
    <row r="16" spans="1:11" x14ac:dyDescent="0.2">
      <c r="A16" s="20" t="s">
        <v>60</v>
      </c>
      <c r="B16" s="32" t="s">
        <v>137</v>
      </c>
      <c r="C16" s="48">
        <f>SUM(M.O.!I39)</f>
        <v>11564.239099999999</v>
      </c>
      <c r="D16" s="49">
        <f>SUM(C16/C28)</f>
        <v>8.6649296404502446E-2</v>
      </c>
      <c r="E16" s="48">
        <f>SUM(C16*0.2)</f>
        <v>2312.84782</v>
      </c>
      <c r="F16" s="48">
        <f>SUM(C16*0.7)</f>
        <v>8094.9673699999985</v>
      </c>
      <c r="G16" s="48">
        <f>SUM(C16*0.1)</f>
        <v>1156.42391</v>
      </c>
      <c r="H16" s="48"/>
      <c r="I16" s="50">
        <f t="shared" si="0"/>
        <v>11564.239099999997</v>
      </c>
      <c r="K16" s="128"/>
    </row>
    <row r="17" spans="1:11" x14ac:dyDescent="0.2">
      <c r="A17" s="20" t="s">
        <v>138</v>
      </c>
      <c r="B17" s="32" t="s">
        <v>158</v>
      </c>
      <c r="C17" s="48">
        <f>SUM(M.O.!I45)</f>
        <v>16082.853799999999</v>
      </c>
      <c r="D17" s="49">
        <f>SUM(C17/C28)</f>
        <v>0.12050667180917062</v>
      </c>
      <c r="E17" s="48"/>
      <c r="F17" s="48">
        <f>SUM(C17*0.5)</f>
        <v>8041.4268999999995</v>
      </c>
      <c r="G17" s="48">
        <f>SUM(C17*0.5)</f>
        <v>8041.4268999999995</v>
      </c>
      <c r="H17" s="48"/>
      <c r="I17" s="50">
        <f t="shared" si="0"/>
        <v>16082.853799999999</v>
      </c>
      <c r="K17" s="128"/>
    </row>
    <row r="18" spans="1:11" x14ac:dyDescent="0.2">
      <c r="A18" s="20" t="s">
        <v>157</v>
      </c>
      <c r="B18" s="32" t="s">
        <v>245</v>
      </c>
      <c r="C18" s="48">
        <f>SUM(M.O.!I52)</f>
        <v>2444.6379999999999</v>
      </c>
      <c r="D18" s="49">
        <f>SUM(C18/C28)</f>
        <v>1.8317345467520649E-2</v>
      </c>
      <c r="E18" s="48">
        <f>SUM(C18*0.2)</f>
        <v>488.92759999999998</v>
      </c>
      <c r="F18" s="48">
        <f>SUM(C18*0.8)</f>
        <v>1955.7103999999999</v>
      </c>
      <c r="G18" s="48"/>
      <c r="H18" s="48"/>
      <c r="I18" s="50">
        <f t="shared" si="0"/>
        <v>2444.6379999999999</v>
      </c>
      <c r="K18" s="128"/>
    </row>
    <row r="19" spans="1:11" x14ac:dyDescent="0.2">
      <c r="A19" s="20" t="s">
        <v>172</v>
      </c>
      <c r="B19" s="32" t="s">
        <v>246</v>
      </c>
      <c r="C19" s="48">
        <f>SUM(M.O.!I61)</f>
        <v>22190.48</v>
      </c>
      <c r="D19" s="49">
        <f>SUM(C19/C28)</f>
        <v>0.16627029779055535</v>
      </c>
      <c r="E19" s="48">
        <f>SUM(C19*0.3)</f>
        <v>6657.1439999999993</v>
      </c>
      <c r="F19" s="48">
        <f>SUM(C19*0.4)</f>
        <v>8876.1920000000009</v>
      </c>
      <c r="G19" s="48">
        <f>SUM(C19*0.2)</f>
        <v>4438.0960000000005</v>
      </c>
      <c r="H19" s="48">
        <f>SUM(C19*0.1)</f>
        <v>2219.0480000000002</v>
      </c>
      <c r="I19" s="50">
        <f t="shared" si="0"/>
        <v>22190.48</v>
      </c>
      <c r="K19" s="128"/>
    </row>
    <row r="20" spans="1:11" x14ac:dyDescent="0.2">
      <c r="A20" s="20" t="s">
        <v>198</v>
      </c>
      <c r="B20" s="32" t="s">
        <v>281</v>
      </c>
      <c r="C20" s="48">
        <f>SUM(M.O.!I77)</f>
        <v>1153.98</v>
      </c>
      <c r="D20" s="49">
        <f>SUM(C20/C28)</f>
        <v>8.6466177497893267E-3</v>
      </c>
      <c r="E20" s="48"/>
      <c r="F20" s="48"/>
      <c r="G20" s="48"/>
      <c r="H20" s="48">
        <f>SUM(C20)</f>
        <v>1153.98</v>
      </c>
      <c r="I20" s="50">
        <f t="shared" si="0"/>
        <v>1153.98</v>
      </c>
      <c r="K20" s="128"/>
    </row>
    <row r="21" spans="1:11" x14ac:dyDescent="0.2">
      <c r="A21" s="20" t="s">
        <v>289</v>
      </c>
      <c r="B21" s="32" t="s">
        <v>318</v>
      </c>
      <c r="C21" s="48">
        <f>SUM(M.O.!I82)</f>
        <v>3934.6000000000004</v>
      </c>
      <c r="D21" s="49">
        <f>SUM(C21/C28)</f>
        <v>2.9481431392503414E-2</v>
      </c>
      <c r="E21" s="48"/>
      <c r="F21" s="48"/>
      <c r="G21" s="48"/>
      <c r="H21" s="48">
        <f>SUM(C21)</f>
        <v>3934.6000000000004</v>
      </c>
      <c r="I21" s="50">
        <f t="shared" si="0"/>
        <v>3934.6000000000004</v>
      </c>
      <c r="K21" s="128"/>
    </row>
    <row r="22" spans="1:11" x14ac:dyDescent="0.2">
      <c r="A22" s="20" t="s">
        <v>311</v>
      </c>
      <c r="B22" s="32" t="s">
        <v>312</v>
      </c>
      <c r="C22" s="48">
        <f>SUM(M.O.!I91)</f>
        <v>627.28069999999991</v>
      </c>
      <c r="D22" s="49">
        <f>SUM(C22/C28)</f>
        <v>4.7001303616356202E-3</v>
      </c>
      <c r="E22" s="48"/>
      <c r="F22" s="48">
        <f>SUM(C22)</f>
        <v>627.28069999999991</v>
      </c>
      <c r="G22" s="48"/>
      <c r="H22" s="48"/>
      <c r="I22" s="50">
        <f t="shared" si="0"/>
        <v>627.28069999999991</v>
      </c>
      <c r="K22" s="128"/>
    </row>
    <row r="23" spans="1:11" x14ac:dyDescent="0.2">
      <c r="A23" s="20" t="s">
        <v>317</v>
      </c>
      <c r="B23" s="32" t="s">
        <v>319</v>
      </c>
      <c r="C23" s="48">
        <f>SUM(M.O.!I94)</f>
        <v>9978.75</v>
      </c>
      <c r="D23" s="49">
        <f>SUM(C23/C28)</f>
        <v>7.4769438699726382E-2</v>
      </c>
      <c r="E23" s="48"/>
      <c r="F23" s="48"/>
      <c r="G23" s="48"/>
      <c r="H23" s="48">
        <f>SUM(C23)</f>
        <v>9978.75</v>
      </c>
      <c r="I23" s="50">
        <f t="shared" si="0"/>
        <v>9978.75</v>
      </c>
      <c r="K23" s="128"/>
    </row>
    <row r="24" spans="1:11" x14ac:dyDescent="0.2">
      <c r="A24" s="20" t="s">
        <v>376</v>
      </c>
      <c r="B24" s="32" t="s">
        <v>58</v>
      </c>
      <c r="C24" s="48">
        <f>SUM(M.O.!I100)</f>
        <v>21688.489399999995</v>
      </c>
      <c r="D24" s="49">
        <f>SUM(C24/C28)</f>
        <v>0.1625089493857412</v>
      </c>
      <c r="E24" s="48"/>
      <c r="F24" s="48"/>
      <c r="G24" s="48">
        <f>SUM(C24*0.2)</f>
        <v>4337.6978799999988</v>
      </c>
      <c r="H24" s="48">
        <f>SUM(C24*0.8)</f>
        <v>17350.791519999995</v>
      </c>
      <c r="I24" s="50">
        <f t="shared" si="0"/>
        <v>21688.489399999995</v>
      </c>
      <c r="K24" s="128"/>
    </row>
    <row r="25" spans="1:11" x14ac:dyDescent="0.2">
      <c r="A25" s="20" t="s">
        <v>386</v>
      </c>
      <c r="B25" s="32" t="s">
        <v>387</v>
      </c>
      <c r="C25" s="48">
        <f>SUM(M.O.!I106)</f>
        <v>6563.9507999999996</v>
      </c>
      <c r="D25" s="49">
        <f>SUM(C25/C28)</f>
        <v>4.9182805157822362E-2</v>
      </c>
      <c r="E25" s="48">
        <f>SUM(C25)</f>
        <v>6563.9507999999996</v>
      </c>
      <c r="F25" s="48"/>
      <c r="G25" s="48"/>
      <c r="H25" s="48"/>
      <c r="I25" s="50">
        <f t="shared" si="0"/>
        <v>6563.9507999999996</v>
      </c>
      <c r="K25" s="128"/>
    </row>
    <row r="26" spans="1:11" x14ac:dyDescent="0.2">
      <c r="A26" s="20" t="s">
        <v>405</v>
      </c>
      <c r="B26" s="32" t="s">
        <v>406</v>
      </c>
      <c r="C26" s="48">
        <f>SUM(M.O.!I111)</f>
        <v>1137.5832</v>
      </c>
      <c r="D26" s="49">
        <f>SUM(C26/C28)</f>
        <v>8.5237587211062088E-3</v>
      </c>
      <c r="E26" s="48"/>
      <c r="F26" s="48"/>
      <c r="G26" s="48"/>
      <c r="H26" s="48">
        <f>SUM(C26)</f>
        <v>1137.5832</v>
      </c>
      <c r="I26" s="50">
        <f t="shared" si="0"/>
        <v>1137.5832</v>
      </c>
      <c r="K26" s="128"/>
    </row>
    <row r="27" spans="1:11" x14ac:dyDescent="0.2">
      <c r="A27" s="20"/>
      <c r="B27" s="33" t="s">
        <v>26</v>
      </c>
      <c r="C27" s="48"/>
      <c r="D27" s="49"/>
      <c r="E27" s="48">
        <f>SUM(E11:E26)</f>
        <v>29477.912219999998</v>
      </c>
      <c r="F27" s="48">
        <f t="shared" ref="F27:I27" si="1">SUM(F11:F26)</f>
        <v>31407.330169999997</v>
      </c>
      <c r="G27" s="48">
        <f t="shared" si="1"/>
        <v>34894.405489999997</v>
      </c>
      <c r="H27" s="48">
        <f t="shared" si="1"/>
        <v>37680.629119999991</v>
      </c>
      <c r="I27" s="48">
        <f t="shared" si="1"/>
        <v>133460.27699999997</v>
      </c>
    </row>
    <row r="28" spans="1:11" x14ac:dyDescent="0.2">
      <c r="A28" s="47"/>
      <c r="B28" s="47" t="s">
        <v>22</v>
      </c>
      <c r="C28" s="48">
        <f>SUM(C11:C26)</f>
        <v>133460.27699999997</v>
      </c>
      <c r="D28" s="51">
        <f>SUM(D11:D26)</f>
        <v>1.0000000000000002</v>
      </c>
      <c r="E28" s="48">
        <f>SUM(E27)</f>
        <v>29477.912219999998</v>
      </c>
      <c r="F28" s="48">
        <f>SUM(E28+F27)</f>
        <v>60885.242389999999</v>
      </c>
      <c r="G28" s="48">
        <f t="shared" ref="G28:H28" si="2">SUM(F28+G27)</f>
        <v>95779.647880000004</v>
      </c>
      <c r="H28" s="48">
        <f t="shared" si="2"/>
        <v>133460.277</v>
      </c>
      <c r="I28" s="50"/>
    </row>
    <row r="32" spans="1:11" x14ac:dyDescent="0.2">
      <c r="B32" s="37" t="s">
        <v>23</v>
      </c>
    </row>
    <row r="33" spans="2:2" x14ac:dyDescent="0.2">
      <c r="B33" s="37" t="s">
        <v>24</v>
      </c>
    </row>
    <row r="34" spans="2:2" x14ac:dyDescent="0.2">
      <c r="B34" s="52" t="s">
        <v>9</v>
      </c>
    </row>
  </sheetData>
  <mergeCells count="4">
    <mergeCell ref="B2:H2"/>
    <mergeCell ref="B3:H3"/>
    <mergeCell ref="B6:H6"/>
    <mergeCell ref="A8:H8"/>
  </mergeCells>
  <phoneticPr fontId="3" type="noConversion"/>
  <pageMargins left="0.78740157480314965" right="0.78740157480314965" top="0.98425196850393704" bottom="0.98425196850393704" header="0.51181102362204722" footer="0.51181102362204722"/>
  <pageSetup paperSize="9" orientation="landscape" horizontalDpi="4294967294" vertic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1"/>
  <sheetViews>
    <sheetView topLeftCell="A181" zoomScaleNormal="100" workbookViewId="0">
      <selection activeCell="I212" sqref="I212"/>
    </sheetView>
  </sheetViews>
  <sheetFormatPr defaultRowHeight="12.75" x14ac:dyDescent="0.2"/>
  <cols>
    <col min="1" max="1" width="10.28515625" style="3" customWidth="1"/>
    <col min="2" max="11" width="9.140625" style="3"/>
  </cols>
  <sheetData>
    <row r="1" spans="1:12" x14ac:dyDescent="0.2">
      <c r="A1"/>
      <c r="B1"/>
      <c r="C1" s="40"/>
      <c r="D1" s="102"/>
      <c r="E1" s="102"/>
      <c r="F1" s="41"/>
      <c r="J1"/>
      <c r="K1"/>
    </row>
    <row r="2" spans="1:12" ht="20.25" x14ac:dyDescent="0.3">
      <c r="A2" s="178" t="s">
        <v>64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 x14ac:dyDescent="0.2">
      <c r="A3" s="149" t="s">
        <v>63</v>
      </c>
      <c r="B3" s="149"/>
      <c r="C3" s="149"/>
      <c r="D3" s="149"/>
      <c r="E3" s="149"/>
      <c r="F3" s="149"/>
      <c r="G3" s="149"/>
      <c r="H3" s="149"/>
      <c r="I3" s="149"/>
      <c r="J3" s="149"/>
      <c r="K3" s="179"/>
      <c r="L3" s="179"/>
    </row>
    <row r="4" spans="1:12" x14ac:dyDescent="0.2">
      <c r="A4"/>
      <c r="B4" s="2"/>
      <c r="C4" s="40"/>
      <c r="D4" s="102"/>
      <c r="E4" s="102"/>
      <c r="F4" s="42"/>
      <c r="G4" s="40"/>
      <c r="H4" s="40"/>
      <c r="I4" s="40"/>
      <c r="J4"/>
      <c r="K4"/>
    </row>
    <row r="5" spans="1:12" x14ac:dyDescent="0.2">
      <c r="A5" s="75" t="s">
        <v>207</v>
      </c>
      <c r="B5" s="75"/>
      <c r="C5" s="75"/>
      <c r="D5" s="75"/>
      <c r="E5" s="75"/>
      <c r="F5" s="75"/>
      <c r="G5" s="75"/>
      <c r="H5" s="83"/>
      <c r="I5" s="83"/>
      <c r="J5"/>
      <c r="K5"/>
    </row>
    <row r="6" spans="1:12" x14ac:dyDescent="0.2">
      <c r="A6"/>
      <c r="B6" s="144"/>
      <c r="C6" s="145"/>
      <c r="D6" s="145"/>
      <c r="E6" s="145"/>
      <c r="F6" s="145"/>
      <c r="G6" s="145"/>
      <c r="H6" s="145"/>
      <c r="I6" s="145"/>
      <c r="J6"/>
      <c r="K6"/>
    </row>
    <row r="7" spans="1:12" x14ac:dyDescent="0.2">
      <c r="A7" s="13"/>
      <c r="B7" s="13"/>
      <c r="C7" s="12"/>
      <c r="D7" s="12"/>
      <c r="E7" s="12"/>
      <c r="F7" s="43"/>
      <c r="G7" s="12"/>
      <c r="H7" s="12"/>
      <c r="I7" s="12"/>
      <c r="J7"/>
      <c r="K7"/>
    </row>
    <row r="8" spans="1:12" x14ac:dyDescent="0.2">
      <c r="A8" s="146" t="s">
        <v>62</v>
      </c>
      <c r="B8" s="146"/>
      <c r="C8" s="146"/>
      <c r="D8" s="146"/>
      <c r="E8" s="146"/>
      <c r="F8" s="146"/>
      <c r="G8" s="146"/>
      <c r="H8" s="146"/>
      <c r="I8" s="146"/>
      <c r="J8" s="146"/>
      <c r="K8" s="177"/>
      <c r="L8" s="177"/>
    </row>
    <row r="10" spans="1:12" x14ac:dyDescent="0.2">
      <c r="A10" s="65" t="s">
        <v>11</v>
      </c>
      <c r="B10" s="65" t="s">
        <v>67</v>
      </c>
    </row>
    <row r="11" spans="1:12" x14ac:dyDescent="0.2">
      <c r="A11" s="65" t="s">
        <v>34</v>
      </c>
      <c r="B11" s="3">
        <v>1.5</v>
      </c>
      <c r="C11" s="66" t="s">
        <v>35</v>
      </c>
      <c r="D11" s="101"/>
      <c r="E11" s="101"/>
      <c r="F11" s="3">
        <v>2</v>
      </c>
    </row>
    <row r="12" spans="1:12" x14ac:dyDescent="0.2">
      <c r="A12" s="65" t="s">
        <v>36</v>
      </c>
      <c r="B12" s="3">
        <f>SUM(B11*F11)</f>
        <v>3</v>
      </c>
      <c r="C12" s="65" t="s">
        <v>25</v>
      </c>
      <c r="D12" s="65"/>
      <c r="E12" s="65"/>
    </row>
    <row r="14" spans="1:12" ht="40.5" customHeight="1" x14ac:dyDescent="0.2">
      <c r="A14" s="65" t="s">
        <v>13</v>
      </c>
      <c r="B14" s="147" t="s">
        <v>38</v>
      </c>
      <c r="C14" s="147"/>
      <c r="D14" s="147"/>
      <c r="E14" s="147"/>
      <c r="F14" s="147"/>
      <c r="G14" s="147"/>
      <c r="H14" s="147"/>
      <c r="I14" s="147"/>
      <c r="J14" s="147"/>
      <c r="K14" s="96"/>
      <c r="L14" s="96"/>
    </row>
    <row r="15" spans="1:12" x14ac:dyDescent="0.2">
      <c r="A15" s="65" t="s">
        <v>34</v>
      </c>
      <c r="B15" s="3">
        <v>3</v>
      </c>
      <c r="C15" s="66" t="s">
        <v>35</v>
      </c>
      <c r="D15" s="101"/>
      <c r="E15" s="101"/>
      <c r="F15" s="3">
        <v>4</v>
      </c>
    </row>
    <row r="16" spans="1:12" x14ac:dyDescent="0.2">
      <c r="A16" s="65" t="s">
        <v>36</v>
      </c>
      <c r="B16" s="3">
        <f>SUM(B15*F15)</f>
        <v>12</v>
      </c>
      <c r="C16" s="65" t="s">
        <v>25</v>
      </c>
      <c r="D16" s="65"/>
      <c r="E16" s="65"/>
    </row>
    <row r="18" spans="1:17" x14ac:dyDescent="0.2">
      <c r="A18" s="152" t="s">
        <v>75</v>
      </c>
      <c r="B18" s="152"/>
      <c r="C18" s="152"/>
      <c r="D18" s="152"/>
      <c r="E18" s="152"/>
      <c r="F18" s="152"/>
      <c r="G18" s="152"/>
      <c r="H18" s="152"/>
      <c r="I18" s="152"/>
      <c r="J18" s="99"/>
      <c r="K18" s="99"/>
    </row>
    <row r="19" spans="1:17" s="80" customFormat="1" ht="38.25" x14ac:dyDescent="0.2">
      <c r="A19" s="100" t="s">
        <v>82</v>
      </c>
      <c r="B19" s="100" t="s">
        <v>218</v>
      </c>
      <c r="C19" s="100" t="s">
        <v>219</v>
      </c>
      <c r="D19" s="100" t="s">
        <v>220</v>
      </c>
      <c r="E19" s="100" t="s">
        <v>221</v>
      </c>
      <c r="F19" s="100" t="s">
        <v>71</v>
      </c>
      <c r="G19" s="100" t="s">
        <v>72</v>
      </c>
      <c r="H19" s="100" t="s">
        <v>73</v>
      </c>
      <c r="I19" s="100" t="s">
        <v>74</v>
      </c>
      <c r="J19" s="78"/>
      <c r="K19" s="79"/>
    </row>
    <row r="20" spans="1:17" x14ac:dyDescent="0.2">
      <c r="A20" s="104" t="s">
        <v>208</v>
      </c>
      <c r="B20" s="74">
        <v>4.04</v>
      </c>
      <c r="C20" s="72">
        <v>3</v>
      </c>
      <c r="D20" s="72">
        <v>4.04</v>
      </c>
      <c r="E20" s="72">
        <v>3</v>
      </c>
      <c r="F20" s="74">
        <f>SUM(B20:E20)</f>
        <v>14.08</v>
      </c>
      <c r="G20" s="74">
        <f t="shared" ref="G20:G30" si="0">SUM(B20*C20)</f>
        <v>12.120000000000001</v>
      </c>
      <c r="H20" s="74">
        <v>2.96</v>
      </c>
      <c r="I20" s="74">
        <f>SUM(F20*H20)</f>
        <v>41.6768</v>
      </c>
    </row>
    <row r="21" spans="1:17" x14ac:dyDescent="0.2">
      <c r="A21" s="72" t="s">
        <v>209</v>
      </c>
      <c r="B21" s="74">
        <v>2.1800000000000002</v>
      </c>
      <c r="C21" s="74">
        <v>3</v>
      </c>
      <c r="D21" s="74">
        <v>2.1800000000000002</v>
      </c>
      <c r="E21" s="74">
        <v>3</v>
      </c>
      <c r="F21" s="74">
        <f t="shared" ref="F21:F30" si="1">SUM(B21:E21)</f>
        <v>10.36</v>
      </c>
      <c r="G21" s="74">
        <f t="shared" si="0"/>
        <v>6.5400000000000009</v>
      </c>
      <c r="H21" s="74">
        <v>2.96</v>
      </c>
      <c r="I21" s="74">
        <f t="shared" ref="I21:I30" si="2">SUM(F21*H21)</f>
        <v>30.665599999999998</v>
      </c>
    </row>
    <row r="22" spans="1:17" x14ac:dyDescent="0.2">
      <c r="A22" s="72" t="s">
        <v>103</v>
      </c>
      <c r="B22" s="74">
        <v>4.2300000000000004</v>
      </c>
      <c r="C22" s="72">
        <v>3.31</v>
      </c>
      <c r="D22" s="72">
        <v>4.2300000000000004</v>
      </c>
      <c r="E22" s="72">
        <v>3.31</v>
      </c>
      <c r="F22" s="74">
        <f t="shared" si="1"/>
        <v>15.080000000000002</v>
      </c>
      <c r="G22" s="74">
        <f t="shared" si="0"/>
        <v>14.001300000000002</v>
      </c>
      <c r="H22" s="74">
        <v>2.96</v>
      </c>
      <c r="I22" s="74">
        <f t="shared" si="2"/>
        <v>44.636800000000008</v>
      </c>
    </row>
    <row r="23" spans="1:17" x14ac:dyDescent="0.2">
      <c r="A23" s="72" t="s">
        <v>210</v>
      </c>
      <c r="B23" s="74">
        <v>2.5</v>
      </c>
      <c r="C23" s="73">
        <v>3.3</v>
      </c>
      <c r="D23" s="73">
        <v>2.5</v>
      </c>
      <c r="E23" s="73">
        <v>3.3</v>
      </c>
      <c r="F23" s="74">
        <f t="shared" si="1"/>
        <v>11.600000000000001</v>
      </c>
      <c r="G23" s="74">
        <f t="shared" si="0"/>
        <v>8.25</v>
      </c>
      <c r="H23" s="74">
        <v>2.96</v>
      </c>
      <c r="I23" s="74">
        <f t="shared" si="2"/>
        <v>34.336000000000006</v>
      </c>
    </row>
    <row r="24" spans="1:17" x14ac:dyDescent="0.2">
      <c r="A24" s="72" t="s">
        <v>210</v>
      </c>
      <c r="B24" s="74">
        <v>3.21</v>
      </c>
      <c r="C24" s="72">
        <v>3.31</v>
      </c>
      <c r="D24" s="72">
        <v>3.21</v>
      </c>
      <c r="E24" s="72">
        <v>3.31</v>
      </c>
      <c r="F24" s="74">
        <f t="shared" si="1"/>
        <v>13.040000000000001</v>
      </c>
      <c r="G24" s="74">
        <f t="shared" si="0"/>
        <v>10.6251</v>
      </c>
      <c r="H24" s="74">
        <v>2.96</v>
      </c>
      <c r="I24" s="74">
        <f t="shared" si="2"/>
        <v>38.598400000000005</v>
      </c>
    </row>
    <row r="25" spans="1:17" x14ac:dyDescent="0.2">
      <c r="A25" s="72" t="s">
        <v>210</v>
      </c>
      <c r="B25" s="74">
        <v>1.07</v>
      </c>
      <c r="C25" s="72">
        <v>3.15</v>
      </c>
      <c r="D25" s="72">
        <v>0</v>
      </c>
      <c r="E25" s="72">
        <v>3.15</v>
      </c>
      <c r="F25" s="74">
        <f t="shared" si="1"/>
        <v>7.3699999999999992</v>
      </c>
      <c r="G25" s="74">
        <f t="shared" si="0"/>
        <v>3.3705000000000003</v>
      </c>
      <c r="H25" s="74">
        <v>2.96</v>
      </c>
      <c r="I25" s="74">
        <f t="shared" si="2"/>
        <v>21.815199999999997</v>
      </c>
    </row>
    <row r="26" spans="1:17" x14ac:dyDescent="0.2">
      <c r="A26" s="72" t="s">
        <v>211</v>
      </c>
      <c r="B26" s="74">
        <v>2.27</v>
      </c>
      <c r="C26" s="72">
        <v>3.3</v>
      </c>
      <c r="D26" s="72">
        <v>0</v>
      </c>
      <c r="E26" s="72">
        <v>3.3</v>
      </c>
      <c r="F26" s="74">
        <f t="shared" si="1"/>
        <v>8.870000000000001</v>
      </c>
      <c r="G26" s="74">
        <f t="shared" si="0"/>
        <v>7.4909999999999997</v>
      </c>
      <c r="H26" s="74">
        <v>2.96</v>
      </c>
      <c r="I26" s="74">
        <f t="shared" si="2"/>
        <v>26.255200000000002</v>
      </c>
    </row>
    <row r="27" spans="1:17" x14ac:dyDescent="0.2">
      <c r="A27" s="72" t="s">
        <v>212</v>
      </c>
      <c r="B27" s="74">
        <v>2.52</v>
      </c>
      <c r="C27" s="72">
        <v>1.61</v>
      </c>
      <c r="D27" s="72">
        <v>2.52</v>
      </c>
      <c r="E27" s="72">
        <v>1.61</v>
      </c>
      <c r="F27" s="74">
        <f t="shared" si="1"/>
        <v>8.26</v>
      </c>
      <c r="G27" s="74">
        <f t="shared" si="0"/>
        <v>4.0571999999999999</v>
      </c>
      <c r="H27" s="74">
        <v>2.96</v>
      </c>
      <c r="I27" s="74">
        <f t="shared" si="2"/>
        <v>24.4496</v>
      </c>
    </row>
    <row r="28" spans="1:17" x14ac:dyDescent="0.2">
      <c r="A28" s="72" t="s">
        <v>212</v>
      </c>
      <c r="B28" s="74">
        <v>2.52</v>
      </c>
      <c r="C28" s="72">
        <v>1.54</v>
      </c>
      <c r="D28" s="72">
        <v>2.52</v>
      </c>
      <c r="E28" s="72">
        <v>1.54</v>
      </c>
      <c r="F28" s="74">
        <f t="shared" si="1"/>
        <v>8.120000000000001</v>
      </c>
      <c r="G28" s="74">
        <f t="shared" si="0"/>
        <v>3.8808000000000002</v>
      </c>
      <c r="H28" s="74">
        <v>2.96</v>
      </c>
      <c r="I28" s="74">
        <f t="shared" si="2"/>
        <v>24.035200000000003</v>
      </c>
    </row>
    <row r="29" spans="1:17" x14ac:dyDescent="0.2">
      <c r="A29" s="72" t="s">
        <v>213</v>
      </c>
      <c r="B29" s="74">
        <v>3.45</v>
      </c>
      <c r="C29" s="72">
        <v>4.2699999999999996</v>
      </c>
      <c r="D29" s="72">
        <v>3.45</v>
      </c>
      <c r="E29" s="72">
        <v>4.2699999999999996</v>
      </c>
      <c r="F29" s="74">
        <f t="shared" si="1"/>
        <v>15.44</v>
      </c>
      <c r="G29" s="74">
        <f t="shared" si="0"/>
        <v>14.731499999999999</v>
      </c>
      <c r="H29" s="74">
        <v>2.96</v>
      </c>
      <c r="I29" s="74">
        <f t="shared" si="2"/>
        <v>45.702399999999997</v>
      </c>
    </row>
    <row r="30" spans="1:17" x14ac:dyDescent="0.2">
      <c r="A30" s="72" t="s">
        <v>213</v>
      </c>
      <c r="B30" s="74">
        <v>3.99</v>
      </c>
      <c r="C30" s="72">
        <v>4.2699999999999996</v>
      </c>
      <c r="D30" s="72">
        <v>3.99</v>
      </c>
      <c r="E30" s="72">
        <v>4.2699999999999996</v>
      </c>
      <c r="F30" s="74">
        <f t="shared" si="1"/>
        <v>16.52</v>
      </c>
      <c r="G30" s="74">
        <f t="shared" si="0"/>
        <v>17.037299999999998</v>
      </c>
      <c r="H30" s="74">
        <v>2.96</v>
      </c>
      <c r="I30" s="74">
        <f t="shared" si="2"/>
        <v>48.8992</v>
      </c>
      <c r="Q30" s="18"/>
    </row>
    <row r="31" spans="1:17" x14ac:dyDescent="0.2">
      <c r="A31" s="72" t="s">
        <v>21</v>
      </c>
      <c r="B31" s="74"/>
      <c r="C31" s="72"/>
      <c r="D31" s="72"/>
      <c r="E31" s="72"/>
      <c r="F31" s="74">
        <f>SUM(F20:F30)</f>
        <v>128.74</v>
      </c>
      <c r="G31" s="74">
        <f>SUM(G20:G30)</f>
        <v>102.10469999999999</v>
      </c>
      <c r="H31" s="74"/>
      <c r="I31" s="74">
        <f>SUM(I20:I30)</f>
        <v>381.07040000000001</v>
      </c>
    </row>
    <row r="32" spans="1:17" x14ac:dyDescent="0.2">
      <c r="A32" s="65"/>
    </row>
    <row r="33" spans="1:21" x14ac:dyDescent="0.2">
      <c r="A33" s="65"/>
      <c r="C33" s="65"/>
      <c r="D33" s="65"/>
      <c r="E33" s="65"/>
      <c r="U33" s="18"/>
    </row>
    <row r="34" spans="1:21" x14ac:dyDescent="0.2">
      <c r="A34" s="65" t="s">
        <v>43</v>
      </c>
      <c r="B34" s="65" t="s">
        <v>69</v>
      </c>
    </row>
    <row r="35" spans="1:21" x14ac:dyDescent="0.2">
      <c r="A35" s="65" t="s">
        <v>77</v>
      </c>
      <c r="B35" s="65"/>
      <c r="C35" s="3">
        <f>SUM(G31)</f>
        <v>102.10469999999999</v>
      </c>
      <c r="F35" s="65" t="s">
        <v>25</v>
      </c>
    </row>
    <row r="36" spans="1:21" x14ac:dyDescent="0.2">
      <c r="A36" s="65" t="s">
        <v>216</v>
      </c>
      <c r="B36" s="65"/>
      <c r="C36" s="3">
        <f>SUM(G20+G21+G22)</f>
        <v>32.661300000000004</v>
      </c>
      <c r="F36" s="65" t="s">
        <v>25</v>
      </c>
    </row>
    <row r="37" spans="1:21" x14ac:dyDescent="0.2">
      <c r="A37" s="65" t="s">
        <v>217</v>
      </c>
      <c r="B37" s="65"/>
      <c r="C37" s="3">
        <f>SUM(C35-C36)</f>
        <v>69.443399999999997</v>
      </c>
      <c r="F37" s="65" t="s">
        <v>25</v>
      </c>
    </row>
    <row r="38" spans="1:21" x14ac:dyDescent="0.2">
      <c r="A38" s="65"/>
      <c r="B38" s="65"/>
    </row>
    <row r="39" spans="1:21" x14ac:dyDescent="0.2">
      <c r="A39" s="65" t="s">
        <v>46</v>
      </c>
      <c r="B39" s="65" t="s">
        <v>215</v>
      </c>
    </row>
    <row r="40" spans="1:21" x14ac:dyDescent="0.2">
      <c r="A40" s="113" t="s">
        <v>208</v>
      </c>
      <c r="B40" s="114">
        <f>SUM(G20)</f>
        <v>12.120000000000001</v>
      </c>
      <c r="C40" s="12"/>
      <c r="D40" s="12"/>
      <c r="E40" s="12"/>
      <c r="F40" s="12"/>
    </row>
    <row r="41" spans="1:21" x14ac:dyDescent="0.2">
      <c r="A41" s="114" t="s">
        <v>209</v>
      </c>
      <c r="B41" s="114">
        <f t="shared" ref="B41:B42" si="3">SUM(G21)</f>
        <v>6.5400000000000009</v>
      </c>
      <c r="C41" s="12"/>
      <c r="D41" s="12"/>
      <c r="E41" s="12"/>
      <c r="F41" s="12"/>
    </row>
    <row r="42" spans="1:21" x14ac:dyDescent="0.2">
      <c r="A42" s="114" t="s">
        <v>103</v>
      </c>
      <c r="B42" s="114">
        <f t="shared" si="3"/>
        <v>14.001300000000002</v>
      </c>
      <c r="C42" s="12"/>
      <c r="D42" s="12"/>
      <c r="E42" s="12"/>
      <c r="F42" s="12"/>
    </row>
    <row r="43" spans="1:21" x14ac:dyDescent="0.2">
      <c r="A43" s="114" t="s">
        <v>217</v>
      </c>
      <c r="B43" s="114">
        <f>SUM(B40:B42)</f>
        <v>32.661300000000004</v>
      </c>
      <c r="C43" s="12" t="s">
        <v>25</v>
      </c>
      <c r="D43" s="12"/>
      <c r="E43" s="12"/>
      <c r="F43" s="12"/>
    </row>
    <row r="44" spans="1:21" x14ac:dyDescent="0.2">
      <c r="A44" s="65"/>
      <c r="B44" s="65"/>
    </row>
    <row r="45" spans="1:21" x14ac:dyDescent="0.2">
      <c r="A45" s="65" t="s">
        <v>86</v>
      </c>
      <c r="B45" s="65" t="s">
        <v>228</v>
      </c>
    </row>
    <row r="46" spans="1:21" x14ac:dyDescent="0.2">
      <c r="A46" s="114" t="s">
        <v>212</v>
      </c>
      <c r="B46" s="115">
        <f>SUM(I27)</f>
        <v>24.4496</v>
      </c>
      <c r="C46" s="115"/>
      <c r="D46" s="101"/>
      <c r="E46" s="101"/>
      <c r="F46" s="66"/>
    </row>
    <row r="47" spans="1:21" x14ac:dyDescent="0.2">
      <c r="A47" s="114" t="s">
        <v>212</v>
      </c>
      <c r="B47" s="115">
        <f>SUM(I28)</f>
        <v>24.035200000000003</v>
      </c>
      <c r="C47" s="12"/>
    </row>
    <row r="48" spans="1:21" x14ac:dyDescent="0.2">
      <c r="A48" s="114" t="s">
        <v>217</v>
      </c>
      <c r="B48" s="114">
        <f>SUM(B46:B47)</f>
        <v>48.484800000000007</v>
      </c>
      <c r="C48" s="114" t="s">
        <v>25</v>
      </c>
    </row>
    <row r="49" spans="1:12" x14ac:dyDescent="0.2">
      <c r="A49" s="65"/>
      <c r="B49" s="65"/>
      <c r="I49"/>
      <c r="J49"/>
      <c r="K49"/>
    </row>
    <row r="50" spans="1:12" x14ac:dyDescent="0.2">
      <c r="A50" s="65" t="s">
        <v>87</v>
      </c>
      <c r="B50" s="65" t="s">
        <v>85</v>
      </c>
      <c r="I50"/>
      <c r="J50"/>
      <c r="K50"/>
    </row>
    <row r="51" spans="1:12" x14ac:dyDescent="0.2">
      <c r="A51" s="65" t="s">
        <v>222</v>
      </c>
      <c r="B51" s="65" t="s">
        <v>223</v>
      </c>
      <c r="C51" s="65" t="s">
        <v>224</v>
      </c>
      <c r="D51" s="65" t="s">
        <v>225</v>
      </c>
      <c r="E51" s="65" t="s">
        <v>226</v>
      </c>
      <c r="I51"/>
      <c r="J51"/>
      <c r="K51"/>
    </row>
    <row r="52" spans="1:12" x14ac:dyDescent="0.2">
      <c r="A52" s="65" t="s">
        <v>103</v>
      </c>
      <c r="B52" s="65">
        <v>4.2300000000000004</v>
      </c>
      <c r="C52" s="3">
        <v>2.2000000000000002</v>
      </c>
      <c r="D52" s="65">
        <v>0.15</v>
      </c>
      <c r="E52" s="3">
        <f>SUM(B52*C52*D52)</f>
        <v>1.3959000000000001</v>
      </c>
      <c r="F52" s="65"/>
      <c r="I52"/>
      <c r="J52"/>
      <c r="K52"/>
    </row>
    <row r="53" spans="1:12" x14ac:dyDescent="0.2">
      <c r="A53" s="65" t="s">
        <v>212</v>
      </c>
      <c r="B53" s="65">
        <v>0.8</v>
      </c>
      <c r="C53" s="3">
        <v>2.1</v>
      </c>
      <c r="D53" s="3">
        <v>0.15</v>
      </c>
      <c r="E53" s="3">
        <f>SUM(B53*C53*D53)</f>
        <v>0.252</v>
      </c>
      <c r="I53"/>
      <c r="J53"/>
      <c r="K53"/>
    </row>
    <row r="54" spans="1:12" x14ac:dyDescent="0.2">
      <c r="A54" s="65" t="s">
        <v>213</v>
      </c>
      <c r="B54" s="65">
        <v>0.8</v>
      </c>
      <c r="C54" s="3">
        <v>2.1</v>
      </c>
      <c r="D54" s="3">
        <v>0.15</v>
      </c>
      <c r="E54" s="3">
        <f>SUM(B54*C54*D54)</f>
        <v>0.252</v>
      </c>
      <c r="I54"/>
      <c r="J54"/>
      <c r="K54"/>
    </row>
    <row r="55" spans="1:12" x14ac:dyDescent="0.2">
      <c r="A55" s="65" t="s">
        <v>227</v>
      </c>
      <c r="B55" s="65">
        <v>2.27</v>
      </c>
      <c r="C55" s="3">
        <v>2.1</v>
      </c>
      <c r="D55" s="3">
        <v>0.15</v>
      </c>
      <c r="E55" s="3">
        <f>SUM(B55*C55*D55)</f>
        <v>0.71505000000000007</v>
      </c>
      <c r="I55"/>
      <c r="J55"/>
      <c r="K55"/>
    </row>
    <row r="56" spans="1:12" ht="14.25" customHeight="1" x14ac:dyDescent="0.2">
      <c r="A56" s="65" t="s">
        <v>227</v>
      </c>
      <c r="B56" s="65">
        <v>3.31</v>
      </c>
      <c r="C56" s="3">
        <v>2.2000000000000002</v>
      </c>
      <c r="D56" s="3">
        <v>0.15</v>
      </c>
      <c r="E56" s="3">
        <f>SUM(B56*C56*D56)</f>
        <v>1.0923</v>
      </c>
      <c r="I56"/>
      <c r="J56"/>
      <c r="K56"/>
    </row>
    <row r="57" spans="1:12" x14ac:dyDescent="0.2">
      <c r="A57" s="150" t="s">
        <v>21</v>
      </c>
      <c r="B57" s="150"/>
      <c r="C57" s="150"/>
      <c r="D57" s="150"/>
      <c r="E57" s="3">
        <f>SUM(E52:E56)</f>
        <v>3.7072500000000002</v>
      </c>
      <c r="F57" s="65" t="s">
        <v>44</v>
      </c>
      <c r="H57" s="65"/>
      <c r="I57"/>
      <c r="J57"/>
      <c r="K57"/>
    </row>
    <row r="58" spans="1:12" x14ac:dyDescent="0.2">
      <c r="A58" s="65"/>
      <c r="B58" s="65"/>
      <c r="H58" s="65"/>
      <c r="I58"/>
      <c r="J58"/>
      <c r="K58"/>
    </row>
    <row r="59" spans="1:12" ht="17.25" customHeight="1" x14ac:dyDescent="0.2">
      <c r="A59" s="65" t="s">
        <v>90</v>
      </c>
      <c r="B59" s="147" t="s">
        <v>89</v>
      </c>
      <c r="C59" s="147"/>
      <c r="D59" s="147"/>
      <c r="E59" s="147"/>
      <c r="F59" s="147"/>
      <c r="G59" s="147"/>
      <c r="H59" s="147"/>
      <c r="I59" s="147"/>
      <c r="J59" s="147"/>
      <c r="K59" s="96"/>
      <c r="L59" s="96"/>
    </row>
    <row r="60" spans="1:12" x14ac:dyDescent="0.2">
      <c r="A60" s="72"/>
      <c r="B60" s="73" t="s">
        <v>50</v>
      </c>
      <c r="C60" s="73" t="s">
        <v>51</v>
      </c>
      <c r="D60" s="73"/>
      <c r="E60" s="73"/>
      <c r="F60" s="73" t="s">
        <v>3</v>
      </c>
      <c r="G60" s="73" t="s">
        <v>52</v>
      </c>
    </row>
    <row r="61" spans="1:12" x14ac:dyDescent="0.2">
      <c r="A61" s="72" t="s">
        <v>91</v>
      </c>
      <c r="B61" s="74">
        <v>1.5</v>
      </c>
      <c r="C61" s="72">
        <v>1.2</v>
      </c>
      <c r="D61" s="72"/>
      <c r="E61" s="72"/>
      <c r="F61" s="74">
        <v>3</v>
      </c>
      <c r="G61" s="74">
        <f>SUM(B61*C61*F61)</f>
        <v>5.3999999999999995</v>
      </c>
    </row>
    <row r="62" spans="1:12" x14ac:dyDescent="0.2">
      <c r="A62" s="72" t="s">
        <v>91</v>
      </c>
      <c r="B62" s="74">
        <v>2</v>
      </c>
      <c r="C62" s="72">
        <v>1.5</v>
      </c>
      <c r="D62" s="72"/>
      <c r="E62" s="72"/>
      <c r="F62" s="74">
        <v>6</v>
      </c>
      <c r="G62" s="74">
        <f t="shared" ref="G62:G63" si="4">SUM(B62*C62*F62)</f>
        <v>18</v>
      </c>
    </row>
    <row r="63" spans="1:12" x14ac:dyDescent="0.2">
      <c r="A63" s="72" t="s">
        <v>92</v>
      </c>
      <c r="B63" s="74">
        <v>0.6</v>
      </c>
      <c r="C63" s="72">
        <v>0.6</v>
      </c>
      <c r="D63" s="72"/>
      <c r="E63" s="72"/>
      <c r="F63" s="74">
        <v>2</v>
      </c>
      <c r="G63" s="74">
        <f t="shared" si="4"/>
        <v>0.72</v>
      </c>
    </row>
    <row r="64" spans="1:12" x14ac:dyDescent="0.2">
      <c r="A64" s="72" t="s">
        <v>93</v>
      </c>
      <c r="B64" s="74">
        <v>0.8</v>
      </c>
      <c r="C64" s="74">
        <v>2.1</v>
      </c>
      <c r="D64" s="74"/>
      <c r="E64" s="74"/>
      <c r="F64" s="74">
        <v>7</v>
      </c>
      <c r="G64" s="74">
        <f>SUM(B64*C64*F64)</f>
        <v>11.760000000000002</v>
      </c>
    </row>
    <row r="65" spans="1:12" x14ac:dyDescent="0.2">
      <c r="A65" s="72" t="s">
        <v>53</v>
      </c>
      <c r="B65" s="154">
        <f>SUM(G61:G64)</f>
        <v>35.879999999999995</v>
      </c>
      <c r="C65" s="155"/>
      <c r="D65" s="155"/>
      <c r="E65" s="155"/>
      <c r="F65" s="155"/>
      <c r="G65" s="156"/>
    </row>
    <row r="67" spans="1:12" x14ac:dyDescent="0.2">
      <c r="A67" s="65" t="s">
        <v>99</v>
      </c>
      <c r="B67" s="65" t="s">
        <v>98</v>
      </c>
    </row>
    <row r="68" spans="1:12" x14ac:dyDescent="0.2">
      <c r="A68" s="65" t="s">
        <v>100</v>
      </c>
      <c r="B68" s="3">
        <f>SUM(F31)</f>
        <v>128.74</v>
      </c>
      <c r="C68" s="65" t="s">
        <v>45</v>
      </c>
      <c r="D68" s="65"/>
      <c r="E68" s="65"/>
    </row>
    <row r="69" spans="1:12" x14ac:dyDescent="0.2">
      <c r="A69" s="65" t="s">
        <v>229</v>
      </c>
      <c r="B69" s="3">
        <f>SUM(F27+F28)</f>
        <v>16.380000000000003</v>
      </c>
      <c r="C69" s="65" t="s">
        <v>45</v>
      </c>
      <c r="D69" s="65"/>
      <c r="E69" s="65"/>
    </row>
    <row r="70" spans="1:12" x14ac:dyDescent="0.2">
      <c r="A70" s="65" t="s">
        <v>217</v>
      </c>
      <c r="B70" s="3">
        <f>SUM(B68-B69)</f>
        <v>112.36000000000001</v>
      </c>
      <c r="C70" s="65" t="s">
        <v>45</v>
      </c>
      <c r="D70" s="65"/>
      <c r="E70" s="65"/>
    </row>
    <row r="71" spans="1:12" x14ac:dyDescent="0.2">
      <c r="A71" s="65"/>
      <c r="F71" s="65"/>
    </row>
    <row r="72" spans="1:12" x14ac:dyDescent="0.2">
      <c r="A72" s="65" t="s">
        <v>101</v>
      </c>
      <c r="B72" s="65" t="s">
        <v>142</v>
      </c>
      <c r="F72" s="65"/>
    </row>
    <row r="73" spans="1:12" x14ac:dyDescent="0.2">
      <c r="A73" s="65" t="s">
        <v>143</v>
      </c>
      <c r="F73" s="65"/>
      <c r="H73" s="3">
        <f>SUM(I31*0.2)</f>
        <v>76.21408000000001</v>
      </c>
      <c r="I73" s="65" t="s">
        <v>25</v>
      </c>
    </row>
    <row r="74" spans="1:12" x14ac:dyDescent="0.2">
      <c r="A74" s="65"/>
      <c r="F74" s="65"/>
    </row>
    <row r="75" spans="1:12" x14ac:dyDescent="0.2">
      <c r="A75" s="65" t="s">
        <v>107</v>
      </c>
      <c r="B75" s="65" t="s">
        <v>401</v>
      </c>
      <c r="F75" s="65"/>
    </row>
    <row r="76" spans="1:12" x14ac:dyDescent="0.2">
      <c r="A76" s="65" t="s">
        <v>402</v>
      </c>
      <c r="B76" s="65">
        <v>2.27</v>
      </c>
      <c r="C76" s="116" t="s">
        <v>35</v>
      </c>
      <c r="D76" s="3">
        <v>3.3</v>
      </c>
      <c r="E76" s="116" t="s">
        <v>35</v>
      </c>
      <c r="F76" s="65">
        <v>0.1</v>
      </c>
    </row>
    <row r="77" spans="1:12" x14ac:dyDescent="0.2">
      <c r="A77" s="65" t="s">
        <v>217</v>
      </c>
      <c r="B77" s="65">
        <f>SUM(B76*D76*F76)</f>
        <v>0.74909999999999999</v>
      </c>
      <c r="C77" s="116" t="s">
        <v>44</v>
      </c>
      <c r="F77" s="65"/>
    </row>
    <row r="78" spans="1:12" x14ac:dyDescent="0.2">
      <c r="A78" s="65"/>
      <c r="B78" s="65"/>
      <c r="F78" s="65"/>
    </row>
    <row r="79" spans="1:12" ht="40.5" customHeight="1" x14ac:dyDescent="0.2">
      <c r="A79" s="65" t="s">
        <v>403</v>
      </c>
      <c r="B79" s="148" t="s">
        <v>106</v>
      </c>
      <c r="C79" s="148"/>
      <c r="D79" s="148"/>
      <c r="E79" s="148"/>
      <c r="F79" s="148"/>
      <c r="G79" s="148"/>
      <c r="H79" s="148"/>
      <c r="I79" s="148"/>
      <c r="J79" s="148"/>
      <c r="K79" s="95"/>
      <c r="L79" s="95"/>
    </row>
    <row r="80" spans="1:12" x14ac:dyDescent="0.2">
      <c r="A80" s="65"/>
      <c r="B80" s="84"/>
      <c r="C80" s="78" t="s">
        <v>52</v>
      </c>
      <c r="D80" s="103"/>
      <c r="E80" s="103"/>
      <c r="F80" s="78" t="s">
        <v>112</v>
      </c>
      <c r="G80" s="78" t="s">
        <v>113</v>
      </c>
      <c r="H80" s="84"/>
      <c r="I80" s="84"/>
      <c r="J80" s="84"/>
      <c r="K80" s="84"/>
      <c r="L80" s="84"/>
    </row>
    <row r="81" spans="1:12" x14ac:dyDescent="0.2">
      <c r="A81" s="65" t="s">
        <v>108</v>
      </c>
      <c r="C81" s="3">
        <f>SUM(C35)</f>
        <v>102.10469999999999</v>
      </c>
      <c r="F81" s="65">
        <v>0.08</v>
      </c>
      <c r="G81" s="3">
        <f>SUM(C81*F81)</f>
        <v>8.1683760000000003</v>
      </c>
    </row>
    <row r="82" spans="1:12" x14ac:dyDescent="0.2">
      <c r="A82" s="65" t="s">
        <v>110</v>
      </c>
      <c r="C82" s="3">
        <f>SUM(B48)</f>
        <v>48.484800000000007</v>
      </c>
      <c r="F82" s="65">
        <v>0.03</v>
      </c>
      <c r="G82" s="3">
        <f>SUM(C82*F82)</f>
        <v>1.4545440000000001</v>
      </c>
    </row>
    <row r="83" spans="1:12" x14ac:dyDescent="0.2">
      <c r="A83" s="65" t="s">
        <v>109</v>
      </c>
      <c r="F83" s="65"/>
      <c r="G83" s="3">
        <f>SUM(E57)</f>
        <v>3.7072500000000002</v>
      </c>
    </row>
    <row r="84" spans="1:12" x14ac:dyDescent="0.2">
      <c r="A84" s="65" t="s">
        <v>111</v>
      </c>
      <c r="C84" s="3">
        <f>SUM(B70*0.07)</f>
        <v>7.8652000000000015</v>
      </c>
      <c r="F84" s="65">
        <v>0.03</v>
      </c>
      <c r="G84" s="3">
        <f>SUM(C84*F84)</f>
        <v>0.23595600000000003</v>
      </c>
    </row>
    <row r="85" spans="1:12" x14ac:dyDescent="0.2">
      <c r="A85" s="65" t="s">
        <v>145</v>
      </c>
      <c r="C85" s="3">
        <f>SUM(H73)</f>
        <v>76.21408000000001</v>
      </c>
      <c r="F85" s="65">
        <v>0.03</v>
      </c>
      <c r="G85" s="3">
        <f>SUM(C85*F85)</f>
        <v>2.2864224000000002</v>
      </c>
    </row>
    <row r="86" spans="1:12" x14ac:dyDescent="0.2">
      <c r="A86" s="65" t="s">
        <v>404</v>
      </c>
      <c r="F86" s="65"/>
      <c r="G86" s="3">
        <v>0.75</v>
      </c>
    </row>
    <row r="87" spans="1:12" x14ac:dyDescent="0.2">
      <c r="A87" s="150" t="s">
        <v>21</v>
      </c>
      <c r="B87" s="150"/>
      <c r="C87" s="150"/>
      <c r="D87" s="150"/>
      <c r="E87" s="150"/>
      <c r="F87" s="150"/>
      <c r="G87" s="3">
        <f>SUM(G81:G86)</f>
        <v>16.6025484</v>
      </c>
      <c r="H87" s="65" t="s">
        <v>44</v>
      </c>
    </row>
    <row r="88" spans="1:12" x14ac:dyDescent="0.2">
      <c r="A88" s="65"/>
      <c r="F88" s="65"/>
    </row>
    <row r="89" spans="1:12" ht="41.25" customHeight="1" x14ac:dyDescent="0.2">
      <c r="A89" s="65" t="s">
        <v>48</v>
      </c>
      <c r="B89" s="147" t="s">
        <v>232</v>
      </c>
      <c r="C89" s="147"/>
      <c r="D89" s="147"/>
      <c r="E89" s="147"/>
      <c r="F89" s="147"/>
      <c r="G89" s="147"/>
      <c r="H89" s="147"/>
      <c r="I89" s="147"/>
      <c r="J89" s="147"/>
      <c r="K89" s="96"/>
      <c r="L89" s="96"/>
    </row>
    <row r="90" spans="1:12" x14ac:dyDescent="0.2">
      <c r="A90" s="65" t="s">
        <v>93</v>
      </c>
      <c r="B90" s="3">
        <v>0.8</v>
      </c>
      <c r="C90" s="3">
        <v>2.1</v>
      </c>
      <c r="F90" s="3">
        <v>4</v>
      </c>
      <c r="G90" s="3">
        <f>SUM(B90*C90*F90)</f>
        <v>6.7200000000000006</v>
      </c>
    </row>
    <row r="91" spans="1:12" x14ac:dyDescent="0.2">
      <c r="A91" s="65" t="s">
        <v>91</v>
      </c>
      <c r="B91" s="3">
        <v>1.2</v>
      </c>
      <c r="C91" s="3">
        <v>1.5</v>
      </c>
      <c r="F91" s="3">
        <v>1</v>
      </c>
      <c r="G91" s="3">
        <f t="shared" ref="G91:G92" si="5">SUM(B91*C91*F91)</f>
        <v>1.7999999999999998</v>
      </c>
    </row>
    <row r="92" spans="1:12" x14ac:dyDescent="0.2">
      <c r="A92" s="65" t="s">
        <v>211</v>
      </c>
      <c r="B92" s="3">
        <f>SUM(2.35+2.14)</f>
        <v>4.49</v>
      </c>
      <c r="C92" s="3">
        <v>2.8</v>
      </c>
      <c r="F92" s="3">
        <v>2</v>
      </c>
      <c r="G92" s="3">
        <f t="shared" si="5"/>
        <v>25.143999999999998</v>
      </c>
    </row>
    <row r="93" spans="1:12" x14ac:dyDescent="0.2">
      <c r="A93" s="151" t="s">
        <v>21</v>
      </c>
      <c r="B93" s="151"/>
      <c r="C93" s="151"/>
      <c r="D93" s="151"/>
      <c r="E93" s="151"/>
      <c r="F93" s="151"/>
      <c r="G93" s="3">
        <f>SUM(G90:G92)</f>
        <v>33.664000000000001</v>
      </c>
      <c r="H93" s="65"/>
    </row>
    <row r="94" spans="1:12" x14ac:dyDescent="0.2">
      <c r="H94" s="65"/>
    </row>
    <row r="95" spans="1:12" ht="26.25" customHeight="1" x14ac:dyDescent="0.2">
      <c r="A95" s="65" t="s">
        <v>119</v>
      </c>
      <c r="B95" s="147" t="s">
        <v>123</v>
      </c>
      <c r="C95" s="147"/>
      <c r="D95" s="147"/>
      <c r="E95" s="147"/>
      <c r="F95" s="147"/>
      <c r="G95" s="147"/>
      <c r="H95" s="147"/>
      <c r="I95" s="147"/>
      <c r="J95" s="147"/>
      <c r="K95" s="96"/>
      <c r="L95" s="96"/>
    </row>
    <row r="96" spans="1:12" ht="15.75" customHeight="1" x14ac:dyDescent="0.2">
      <c r="A96" s="65"/>
      <c r="B96" s="153" t="s">
        <v>124</v>
      </c>
      <c r="C96" s="153"/>
      <c r="D96" s="103"/>
      <c r="E96" s="103"/>
      <c r="F96" s="78" t="s">
        <v>3</v>
      </c>
      <c r="G96" s="78" t="s">
        <v>52</v>
      </c>
      <c r="H96" s="82"/>
      <c r="I96" s="82"/>
      <c r="J96" s="82"/>
      <c r="K96" s="82"/>
      <c r="L96" s="82"/>
    </row>
    <row r="97" spans="1:12" x14ac:dyDescent="0.2">
      <c r="A97" s="65" t="s">
        <v>91</v>
      </c>
      <c r="B97" s="3">
        <v>1.5</v>
      </c>
      <c r="C97" s="3">
        <v>1.2</v>
      </c>
      <c r="F97" s="3">
        <v>4</v>
      </c>
      <c r="G97" s="3">
        <f>SUM(B97*C97*F97)</f>
        <v>7.1999999999999993</v>
      </c>
      <c r="H97" s="65"/>
    </row>
    <row r="98" spans="1:12" x14ac:dyDescent="0.2">
      <c r="A98" s="65" t="s">
        <v>91</v>
      </c>
      <c r="B98" s="3">
        <v>2</v>
      </c>
      <c r="C98" s="3">
        <v>1.2</v>
      </c>
      <c r="F98" s="3">
        <v>6</v>
      </c>
      <c r="G98" s="3">
        <f>SUM(B98*C98*F98)</f>
        <v>14.399999999999999</v>
      </c>
      <c r="H98" s="65"/>
    </row>
    <row r="99" spans="1:12" x14ac:dyDescent="0.2">
      <c r="A99" s="150" t="s">
        <v>21</v>
      </c>
      <c r="B99" s="150"/>
      <c r="C99" s="150"/>
      <c r="D99" s="150"/>
      <c r="E99" s="150"/>
      <c r="F99" s="150"/>
      <c r="G99" s="3">
        <f>SUM(G97:G98)</f>
        <v>21.599999999999998</v>
      </c>
      <c r="H99" s="65" t="s">
        <v>25</v>
      </c>
    </row>
    <row r="100" spans="1:12" x14ac:dyDescent="0.2">
      <c r="A100" s="65"/>
      <c r="H100" s="65"/>
    </row>
    <row r="101" spans="1:12" x14ac:dyDescent="0.2">
      <c r="H101" s="65"/>
    </row>
    <row r="102" spans="1:12" ht="26.25" customHeight="1" x14ac:dyDescent="0.2">
      <c r="A102" s="65" t="s">
        <v>120</v>
      </c>
      <c r="B102" s="147" t="s">
        <v>126</v>
      </c>
      <c r="C102" s="147"/>
      <c r="D102" s="147"/>
      <c r="E102" s="147"/>
      <c r="F102" s="147"/>
      <c r="G102" s="147"/>
      <c r="H102" s="147"/>
      <c r="I102" s="147"/>
      <c r="J102" s="147"/>
      <c r="K102" s="96"/>
      <c r="L102" s="96"/>
    </row>
    <row r="103" spans="1:12" x14ac:dyDescent="0.2">
      <c r="A103" s="65"/>
      <c r="B103" s="153" t="s">
        <v>124</v>
      </c>
      <c r="C103" s="153"/>
      <c r="D103" s="103"/>
      <c r="E103" s="103"/>
      <c r="F103" s="78" t="s">
        <v>3</v>
      </c>
      <c r="G103" s="78" t="s">
        <v>52</v>
      </c>
      <c r="H103" s="65"/>
    </row>
    <row r="104" spans="1:12" x14ac:dyDescent="0.2">
      <c r="A104" s="65" t="s">
        <v>92</v>
      </c>
      <c r="B104" s="3">
        <v>0.8</v>
      </c>
      <c r="C104" s="3">
        <v>0.8</v>
      </c>
      <c r="F104" s="3">
        <v>2</v>
      </c>
      <c r="G104" s="3">
        <f>SUM(B104*C104*F104)</f>
        <v>1.2800000000000002</v>
      </c>
      <c r="H104" s="65"/>
    </row>
    <row r="105" spans="1:12" x14ac:dyDescent="0.2">
      <c r="A105" s="150" t="s">
        <v>21</v>
      </c>
      <c r="B105" s="151"/>
      <c r="C105" s="151"/>
      <c r="D105" s="151"/>
      <c r="E105" s="151"/>
      <c r="F105" s="151"/>
      <c r="G105" s="3">
        <f>SUM(G104:G104)</f>
        <v>1.2800000000000002</v>
      </c>
      <c r="H105" s="65" t="s">
        <v>25</v>
      </c>
    </row>
    <row r="106" spans="1:12" x14ac:dyDescent="0.2">
      <c r="H106" s="65"/>
    </row>
    <row r="107" spans="1:12" x14ac:dyDescent="0.2">
      <c r="A107" s="65" t="s">
        <v>127</v>
      </c>
      <c r="B107" s="3" t="s">
        <v>129</v>
      </c>
      <c r="H107" s="65"/>
    </row>
    <row r="108" spans="1:12" x14ac:dyDescent="0.2">
      <c r="A108" s="65" t="s">
        <v>130</v>
      </c>
      <c r="B108" s="3">
        <f>SUM(G97)</f>
        <v>7.1999999999999993</v>
      </c>
      <c r="H108" s="65"/>
    </row>
    <row r="109" spans="1:12" x14ac:dyDescent="0.2">
      <c r="A109" s="65" t="s">
        <v>131</v>
      </c>
      <c r="B109" s="3">
        <f>SUM(G105)</f>
        <v>1.2800000000000002</v>
      </c>
      <c r="H109" s="65"/>
    </row>
    <row r="110" spans="1:12" x14ac:dyDescent="0.2">
      <c r="A110" s="65" t="s">
        <v>21</v>
      </c>
      <c r="B110" s="3">
        <f>SUM(B108:B109)</f>
        <v>8.48</v>
      </c>
      <c r="C110" s="65" t="s">
        <v>25</v>
      </c>
      <c r="D110" s="65"/>
      <c r="E110" s="65"/>
      <c r="H110" s="65"/>
    </row>
    <row r="111" spans="1:12" x14ac:dyDescent="0.2">
      <c r="H111" s="65"/>
    </row>
    <row r="112" spans="1:12" x14ac:dyDescent="0.2">
      <c r="A112" s="65" t="s">
        <v>59</v>
      </c>
      <c r="B112" s="65" t="s">
        <v>134</v>
      </c>
      <c r="H112" s="65"/>
    </row>
    <row r="113" spans="1:12" x14ac:dyDescent="0.2">
      <c r="A113" s="65" t="s">
        <v>136</v>
      </c>
      <c r="C113" s="3">
        <f>SUM(G31)</f>
        <v>102.10469999999999</v>
      </c>
      <c r="F113" s="65" t="s">
        <v>25</v>
      </c>
      <c r="H113" s="65"/>
    </row>
    <row r="114" spans="1:12" x14ac:dyDescent="0.2">
      <c r="H114" s="65"/>
    </row>
    <row r="115" spans="1:12" ht="25.5" customHeight="1" x14ac:dyDescent="0.2">
      <c r="A115" s="65" t="s">
        <v>133</v>
      </c>
      <c r="B115" s="147" t="s">
        <v>141</v>
      </c>
      <c r="C115" s="147"/>
      <c r="D115" s="147"/>
      <c r="E115" s="147"/>
      <c r="F115" s="147"/>
      <c r="G115" s="147"/>
      <c r="H115" s="147"/>
      <c r="I115" s="147"/>
      <c r="J115" s="147"/>
      <c r="K115" s="96"/>
      <c r="L115" s="96"/>
    </row>
    <row r="116" spans="1:12" x14ac:dyDescent="0.2">
      <c r="A116" s="65" t="s">
        <v>146</v>
      </c>
      <c r="C116" s="3">
        <f>SUM(G93)</f>
        <v>33.664000000000001</v>
      </c>
      <c r="F116" s="65">
        <v>2</v>
      </c>
      <c r="G116" s="3">
        <f>SUM(C116*F116)</f>
        <v>67.328000000000003</v>
      </c>
      <c r="H116" s="65"/>
    </row>
    <row r="117" spans="1:12" x14ac:dyDescent="0.2">
      <c r="A117" s="65" t="s">
        <v>147</v>
      </c>
      <c r="C117" s="3">
        <f>SUM(H73)</f>
        <v>76.21408000000001</v>
      </c>
      <c r="F117" s="3">
        <v>1</v>
      </c>
      <c r="G117" s="3">
        <f t="shared" ref="G117:G118" si="6">SUM(C117*F117)</f>
        <v>76.21408000000001</v>
      </c>
    </row>
    <row r="118" spans="1:12" x14ac:dyDescent="0.2">
      <c r="A118" s="65" t="s">
        <v>235</v>
      </c>
      <c r="C118" s="3">
        <f>SUM(F125)</f>
        <v>40.950000000000003</v>
      </c>
      <c r="F118" s="3">
        <v>1</v>
      </c>
      <c r="G118" s="3">
        <f t="shared" si="6"/>
        <v>40.950000000000003</v>
      </c>
    </row>
    <row r="119" spans="1:12" x14ac:dyDescent="0.2">
      <c r="A119" s="150" t="s">
        <v>21</v>
      </c>
      <c r="B119" s="151"/>
      <c r="C119" s="151"/>
      <c r="D119" s="151"/>
      <c r="E119" s="151"/>
      <c r="F119" s="151"/>
      <c r="G119" s="3">
        <f>SUM(G116:G118)</f>
        <v>184.49207999999999</v>
      </c>
      <c r="H119" s="65" t="s">
        <v>25</v>
      </c>
    </row>
    <row r="121" spans="1:12" ht="24" customHeight="1" x14ac:dyDescent="0.2">
      <c r="A121" s="65" t="s">
        <v>236</v>
      </c>
      <c r="B121" s="147" t="s">
        <v>234</v>
      </c>
      <c r="C121" s="147"/>
      <c r="D121" s="147"/>
      <c r="E121" s="147"/>
      <c r="F121" s="147"/>
      <c r="G121" s="147"/>
      <c r="H121" s="147"/>
      <c r="I121" s="147"/>
      <c r="J121" s="147"/>
      <c r="K121" s="96"/>
      <c r="L121" s="96"/>
    </row>
    <row r="122" spans="1:12" x14ac:dyDescent="0.2">
      <c r="A122" s="105" t="s">
        <v>82</v>
      </c>
      <c r="B122" s="105" t="s">
        <v>70</v>
      </c>
      <c r="C122" s="105" t="s">
        <v>83</v>
      </c>
      <c r="D122" s="105"/>
      <c r="E122" s="105"/>
      <c r="F122" s="105" t="s">
        <v>52</v>
      </c>
    </row>
    <row r="123" spans="1:12" x14ac:dyDescent="0.2">
      <c r="A123" s="65" t="s">
        <v>76</v>
      </c>
      <c r="B123" s="65">
        <f>SUM(F27)</f>
        <v>8.26</v>
      </c>
      <c r="C123" s="3">
        <v>2.5</v>
      </c>
      <c r="F123" s="3">
        <f>SUM(B123*C123)</f>
        <v>20.65</v>
      </c>
    </row>
    <row r="124" spans="1:12" x14ac:dyDescent="0.2">
      <c r="A124" s="65" t="s">
        <v>76</v>
      </c>
      <c r="B124" s="65">
        <f>SUM(F28)</f>
        <v>8.120000000000001</v>
      </c>
      <c r="C124" s="3">
        <v>2.5</v>
      </c>
      <c r="F124" s="3">
        <f>SUM(B124*C124)</f>
        <v>20.300000000000004</v>
      </c>
    </row>
    <row r="125" spans="1:12" x14ac:dyDescent="0.2">
      <c r="A125" s="150" t="s">
        <v>21</v>
      </c>
      <c r="B125" s="151"/>
      <c r="C125" s="151"/>
      <c r="D125" s="102"/>
      <c r="E125" s="102"/>
      <c r="F125" s="3">
        <f>SUM(F123:F124)</f>
        <v>40.950000000000003</v>
      </c>
      <c r="G125" s="65" t="s">
        <v>25</v>
      </c>
    </row>
    <row r="127" spans="1:12" ht="24.75" customHeight="1" x14ac:dyDescent="0.2">
      <c r="A127" s="65" t="s">
        <v>237</v>
      </c>
      <c r="B127" s="147" t="s">
        <v>151</v>
      </c>
      <c r="C127" s="147"/>
      <c r="D127" s="147"/>
      <c r="E127" s="147"/>
      <c r="F127" s="147"/>
      <c r="G127" s="147"/>
      <c r="H127" s="147"/>
      <c r="I127" s="147"/>
      <c r="J127" s="147"/>
      <c r="K127" s="96"/>
      <c r="L127" s="96"/>
    </row>
    <row r="128" spans="1:12" x14ac:dyDescent="0.2">
      <c r="A128" s="65" t="s">
        <v>153</v>
      </c>
      <c r="C128" s="3">
        <f>SUM(F125)</f>
        <v>40.950000000000003</v>
      </c>
      <c r="F128" s="65" t="s">
        <v>25</v>
      </c>
    </row>
    <row r="130" spans="1:12" ht="27.75" customHeight="1" x14ac:dyDescent="0.2">
      <c r="A130" s="65" t="s">
        <v>238</v>
      </c>
      <c r="B130" s="147" t="s">
        <v>47</v>
      </c>
      <c r="C130" s="147"/>
      <c r="D130" s="147"/>
      <c r="E130" s="147"/>
      <c r="F130" s="147"/>
      <c r="G130" s="147"/>
      <c r="H130" s="147"/>
      <c r="I130" s="147"/>
      <c r="J130" s="147"/>
      <c r="K130" s="96"/>
      <c r="L130" s="96"/>
    </row>
    <row r="131" spans="1:12" x14ac:dyDescent="0.2">
      <c r="A131" s="65" t="s">
        <v>155</v>
      </c>
      <c r="C131" s="3">
        <f>SUM(G119)</f>
        <v>184.49207999999999</v>
      </c>
    </row>
    <row r="132" spans="1:12" x14ac:dyDescent="0.2">
      <c r="A132" s="65" t="s">
        <v>156</v>
      </c>
      <c r="C132" s="3">
        <f>SUM(C128)</f>
        <v>40.950000000000003</v>
      </c>
    </row>
    <row r="133" spans="1:12" x14ac:dyDescent="0.2">
      <c r="A133" s="150" t="s">
        <v>21</v>
      </c>
      <c r="B133" s="151"/>
      <c r="C133" s="3">
        <f>SUM(C131-C132)</f>
        <v>143.54208</v>
      </c>
      <c r="F133" s="65" t="s">
        <v>25</v>
      </c>
    </row>
    <row r="135" spans="1:12" x14ac:dyDescent="0.2">
      <c r="A135" s="65" t="s">
        <v>139</v>
      </c>
      <c r="B135" s="65" t="s">
        <v>161</v>
      </c>
    </row>
    <row r="136" spans="1:12" x14ac:dyDescent="0.2">
      <c r="A136" s="65" t="s">
        <v>77</v>
      </c>
      <c r="C136" s="3">
        <f>SUM(G31)</f>
        <v>102.10469999999999</v>
      </c>
      <c r="F136" s="65" t="s">
        <v>25</v>
      </c>
    </row>
    <row r="138" spans="1:12" ht="26.25" customHeight="1" x14ac:dyDescent="0.2">
      <c r="A138" s="65" t="s">
        <v>148</v>
      </c>
      <c r="B138" s="147" t="s">
        <v>164</v>
      </c>
      <c r="C138" s="147"/>
      <c r="D138" s="147"/>
      <c r="E138" s="147"/>
      <c r="F138" s="147"/>
      <c r="G138" s="147"/>
      <c r="H138" s="147"/>
      <c r="I138" s="147"/>
      <c r="J138" s="147"/>
      <c r="K138" s="96"/>
      <c r="L138" s="96"/>
    </row>
    <row r="139" spans="1:12" x14ac:dyDescent="0.2">
      <c r="A139" s="65" t="s">
        <v>77</v>
      </c>
      <c r="C139" s="3">
        <f>SUM(C136)</f>
        <v>102.10469999999999</v>
      </c>
      <c r="F139" s="65" t="s">
        <v>25</v>
      </c>
    </row>
    <row r="141" spans="1:12" ht="24" customHeight="1" x14ac:dyDescent="0.2">
      <c r="A141" s="65" t="s">
        <v>149</v>
      </c>
      <c r="B141" s="147" t="s">
        <v>167</v>
      </c>
      <c r="C141" s="147"/>
      <c r="D141" s="147"/>
      <c r="E141" s="147"/>
      <c r="F141" s="147"/>
      <c r="G141" s="147"/>
      <c r="H141" s="147"/>
      <c r="I141" s="147"/>
      <c r="J141" s="147"/>
      <c r="K141" s="96"/>
      <c r="L141" s="96"/>
    </row>
    <row r="142" spans="1:12" x14ac:dyDescent="0.2">
      <c r="A142" s="65" t="s">
        <v>77</v>
      </c>
      <c r="C142" s="3">
        <f>SUM(C139)</f>
        <v>102.10469999999999</v>
      </c>
      <c r="F142" s="65" t="s">
        <v>25</v>
      </c>
    </row>
    <row r="144" spans="1:12" ht="29.25" customHeight="1" x14ac:dyDescent="0.2">
      <c r="A144" s="65" t="s">
        <v>169</v>
      </c>
      <c r="B144" s="147" t="s">
        <v>170</v>
      </c>
      <c r="C144" s="147"/>
      <c r="D144" s="147"/>
      <c r="E144" s="147"/>
      <c r="F144" s="147"/>
      <c r="G144" s="147"/>
      <c r="H144" s="147"/>
      <c r="I144" s="147"/>
      <c r="J144" s="147"/>
      <c r="K144" s="96"/>
      <c r="L144" s="96"/>
    </row>
    <row r="145" spans="1:7" x14ac:dyDescent="0.2">
      <c r="A145" s="65" t="s">
        <v>171</v>
      </c>
      <c r="B145" s="3">
        <f>SUM(F31)</f>
        <v>128.74</v>
      </c>
      <c r="C145" s="65"/>
      <c r="D145" s="65"/>
      <c r="E145" s="65"/>
    </row>
    <row r="146" spans="1:7" x14ac:dyDescent="0.2">
      <c r="A146" s="65" t="s">
        <v>240</v>
      </c>
      <c r="B146" s="3">
        <f>SUM(F27+E28)</f>
        <v>9.8000000000000007</v>
      </c>
      <c r="C146" s="65"/>
      <c r="D146" s="65"/>
      <c r="E146" s="65"/>
    </row>
    <row r="147" spans="1:7" x14ac:dyDescent="0.2">
      <c r="A147" s="65" t="s">
        <v>241</v>
      </c>
      <c r="B147" s="3">
        <f>SUM(2.9*2)</f>
        <v>5.8</v>
      </c>
      <c r="C147" s="65"/>
      <c r="D147" s="65"/>
      <c r="E147" s="65"/>
    </row>
    <row r="148" spans="1:7" x14ac:dyDescent="0.2">
      <c r="A148" s="65" t="s">
        <v>217</v>
      </c>
      <c r="B148" s="3">
        <f>SUM(B145:B147)</f>
        <v>144.34000000000003</v>
      </c>
      <c r="C148" s="65" t="s">
        <v>45</v>
      </c>
      <c r="D148" s="65"/>
      <c r="E148" s="65"/>
    </row>
    <row r="150" spans="1:7" x14ac:dyDescent="0.2">
      <c r="A150" s="65" t="s">
        <v>174</v>
      </c>
      <c r="B150" s="65" t="s">
        <v>175</v>
      </c>
    </row>
    <row r="151" spans="1:7" x14ac:dyDescent="0.2">
      <c r="A151" s="65" t="s">
        <v>91</v>
      </c>
      <c r="B151" s="3">
        <v>1.5</v>
      </c>
      <c r="C151" s="3">
        <v>4</v>
      </c>
      <c r="F151" s="3">
        <f>SUM(B151*C151)</f>
        <v>6</v>
      </c>
    </row>
    <row r="152" spans="1:7" x14ac:dyDescent="0.2">
      <c r="A152" s="65" t="s">
        <v>91</v>
      </c>
      <c r="B152" s="3">
        <v>2</v>
      </c>
      <c r="C152" s="3">
        <v>6</v>
      </c>
      <c r="F152" s="3">
        <f t="shared" ref="F152:F153" si="7">SUM(B152*C152)</f>
        <v>12</v>
      </c>
    </row>
    <row r="153" spans="1:7" x14ac:dyDescent="0.2">
      <c r="A153" s="65" t="s">
        <v>92</v>
      </c>
      <c r="B153" s="3">
        <v>0.8</v>
      </c>
      <c r="C153" s="3">
        <v>2</v>
      </c>
      <c r="F153" s="3">
        <f t="shared" si="7"/>
        <v>1.6</v>
      </c>
    </row>
    <row r="154" spans="1:7" x14ac:dyDescent="0.2">
      <c r="A154" s="150" t="s">
        <v>21</v>
      </c>
      <c r="B154" s="151"/>
      <c r="C154" s="151"/>
      <c r="D154" s="102"/>
      <c r="E154" s="102"/>
      <c r="F154" s="3">
        <f>SUM(F151:F153)</f>
        <v>19.600000000000001</v>
      </c>
      <c r="G154" s="65" t="s">
        <v>45</v>
      </c>
    </row>
    <row r="157" spans="1:7" x14ac:dyDescent="0.2">
      <c r="A157" s="65" t="s">
        <v>290</v>
      </c>
      <c r="B157" s="65" t="s">
        <v>314</v>
      </c>
    </row>
    <row r="158" spans="1:7" x14ac:dyDescent="0.2">
      <c r="A158" s="65" t="s">
        <v>315</v>
      </c>
      <c r="B158" s="3">
        <v>3.45</v>
      </c>
      <c r="C158" s="105" t="s">
        <v>35</v>
      </c>
      <c r="D158" s="3">
        <v>0.5</v>
      </c>
    </row>
    <row r="159" spans="1:7" x14ac:dyDescent="0.2">
      <c r="A159" s="65" t="s">
        <v>36</v>
      </c>
      <c r="B159" s="3">
        <f>SUM(B158*D158)</f>
        <v>1.7250000000000001</v>
      </c>
    </row>
    <row r="161" spans="1:12" ht="27.75" customHeight="1" x14ac:dyDescent="0.2">
      <c r="A161" s="65" t="s">
        <v>379</v>
      </c>
      <c r="B161" s="147" t="s">
        <v>201</v>
      </c>
      <c r="C161" s="147"/>
      <c r="D161" s="147"/>
      <c r="E161" s="147"/>
      <c r="F161" s="147"/>
      <c r="G161" s="147"/>
      <c r="H161" s="147"/>
      <c r="I161" s="147"/>
      <c r="J161" s="147"/>
      <c r="K161" s="96"/>
      <c r="L161" s="96"/>
    </row>
    <row r="162" spans="1:12" x14ac:dyDescent="0.2">
      <c r="A162" s="65" t="s">
        <v>202</v>
      </c>
      <c r="C162" s="3">
        <f>SUM(C113)</f>
        <v>102.10469999999999</v>
      </c>
      <c r="F162" s="65"/>
    </row>
    <row r="163" spans="1:12" x14ac:dyDescent="0.2">
      <c r="A163" s="65" t="s">
        <v>377</v>
      </c>
      <c r="C163" s="3">
        <f>SUM(I31)</f>
        <v>381.07040000000001</v>
      </c>
      <c r="F163" s="65"/>
    </row>
    <row r="164" spans="1:12" x14ac:dyDescent="0.2">
      <c r="A164" s="65" t="s">
        <v>378</v>
      </c>
      <c r="C164" s="3">
        <f>SUM(F125)</f>
        <v>40.950000000000003</v>
      </c>
      <c r="F164" s="65"/>
    </row>
    <row r="165" spans="1:12" x14ac:dyDescent="0.2">
      <c r="A165" s="65" t="s">
        <v>217</v>
      </c>
      <c r="C165" s="3">
        <f>SUM(C162+C163-C164)</f>
        <v>442.2251</v>
      </c>
      <c r="D165" s="65" t="s">
        <v>25</v>
      </c>
      <c r="F165" s="65"/>
    </row>
    <row r="167" spans="1:12" ht="24.75" customHeight="1" x14ac:dyDescent="0.2">
      <c r="A167" s="65" t="s">
        <v>380</v>
      </c>
      <c r="B167" s="147" t="s">
        <v>205</v>
      </c>
      <c r="C167" s="147"/>
      <c r="D167" s="147"/>
      <c r="E167" s="147"/>
      <c r="F167" s="147"/>
      <c r="G167" s="147"/>
      <c r="H167" s="147"/>
      <c r="I167" s="147"/>
      <c r="J167" s="147"/>
      <c r="K167" s="96"/>
      <c r="L167" s="96"/>
    </row>
    <row r="168" spans="1:12" x14ac:dyDescent="0.2">
      <c r="A168" s="65" t="s">
        <v>381</v>
      </c>
      <c r="B168" s="3">
        <f>SUM(C165)</f>
        <v>442.2251</v>
      </c>
    </row>
    <row r="169" spans="1:12" x14ac:dyDescent="0.2">
      <c r="A169" s="65" t="s">
        <v>382</v>
      </c>
      <c r="B169" s="3">
        <f>SUM(7.87*7.5)</f>
        <v>59.024999999999999</v>
      </c>
    </row>
    <row r="170" spans="1:12" x14ac:dyDescent="0.2">
      <c r="A170" s="65" t="s">
        <v>383</v>
      </c>
      <c r="B170" s="3">
        <f>SUM(14.63*7.5)</f>
        <v>109.72500000000001</v>
      </c>
    </row>
    <row r="171" spans="1:12" x14ac:dyDescent="0.2">
      <c r="A171" s="93" t="s">
        <v>384</v>
      </c>
      <c r="B171" s="92">
        <f>SUM(B169)</f>
        <v>59.024999999999999</v>
      </c>
      <c r="C171" s="92"/>
      <c r="D171" s="92"/>
      <c r="E171" s="92"/>
    </row>
    <row r="172" spans="1:12" x14ac:dyDescent="0.2">
      <c r="A172" s="3" t="s">
        <v>385</v>
      </c>
      <c r="B172" s="3">
        <f>SUM(B168:B171)</f>
        <v>670.00009999999997</v>
      </c>
      <c r="C172" s="3" t="s">
        <v>25</v>
      </c>
    </row>
    <row r="174" spans="1:12" ht="24.75" customHeight="1" x14ac:dyDescent="0.2">
      <c r="A174" s="3" t="s">
        <v>413</v>
      </c>
      <c r="B174" s="148" t="s">
        <v>415</v>
      </c>
      <c r="C174" s="148"/>
      <c r="D174" s="148"/>
      <c r="E174" s="148"/>
      <c r="F174" s="148"/>
      <c r="G174" s="148"/>
      <c r="H174" s="148"/>
      <c r="I174" s="148"/>
      <c r="J174" s="148"/>
    </row>
    <row r="175" spans="1:12" x14ac:dyDescent="0.2">
      <c r="A175" s="65" t="s">
        <v>416</v>
      </c>
      <c r="B175" s="3">
        <v>0.8</v>
      </c>
      <c r="C175" s="129" t="s">
        <v>35</v>
      </c>
      <c r="D175" s="3">
        <v>2.1</v>
      </c>
      <c r="F175" s="3">
        <f>SUM(B175*D175)</f>
        <v>1.6800000000000002</v>
      </c>
    </row>
    <row r="176" spans="1:12" x14ac:dyDescent="0.2">
      <c r="A176" s="65" t="s">
        <v>417</v>
      </c>
      <c r="B176" s="3">
        <v>6</v>
      </c>
    </row>
    <row r="177" spans="1:12" x14ac:dyDescent="0.2">
      <c r="A177" s="65" t="s">
        <v>418</v>
      </c>
      <c r="B177" s="3">
        <v>3.5</v>
      </c>
    </row>
    <row r="178" spans="1:12" x14ac:dyDescent="0.2">
      <c r="A178" s="65" t="s">
        <v>217</v>
      </c>
      <c r="B178" s="3">
        <f>SUM(F175*B176*B177)</f>
        <v>35.280000000000008</v>
      </c>
      <c r="C178" s="65" t="s">
        <v>25</v>
      </c>
    </row>
    <row r="180" spans="1:12" ht="27.75" customHeight="1" x14ac:dyDescent="0.2">
      <c r="A180" s="65" t="s">
        <v>388</v>
      </c>
      <c r="B180" s="148" t="s">
        <v>390</v>
      </c>
      <c r="C180" s="148"/>
      <c r="D180" s="148"/>
      <c r="E180" s="148"/>
      <c r="F180" s="148"/>
      <c r="G180" s="148"/>
      <c r="H180" s="148"/>
      <c r="I180" s="148"/>
      <c r="J180" s="148"/>
      <c r="K180" s="95"/>
      <c r="L180" s="95"/>
    </row>
    <row r="181" spans="1:12" x14ac:dyDescent="0.2">
      <c r="A181" s="65" t="s">
        <v>391</v>
      </c>
      <c r="B181" s="3">
        <v>0.52</v>
      </c>
    </row>
    <row r="182" spans="1:12" x14ac:dyDescent="0.2">
      <c r="A182" s="65" t="s">
        <v>392</v>
      </c>
      <c r="B182" s="3">
        <v>0.74</v>
      </c>
    </row>
    <row r="183" spans="1:12" x14ac:dyDescent="0.2">
      <c r="A183" s="65" t="s">
        <v>211</v>
      </c>
      <c r="B183" s="3">
        <v>1.36</v>
      </c>
    </row>
    <row r="184" spans="1:12" x14ac:dyDescent="0.2">
      <c r="A184" s="65" t="s">
        <v>217</v>
      </c>
      <c r="B184" s="3">
        <f>SUM(B181:B183)</f>
        <v>2.62</v>
      </c>
      <c r="C184" s="65" t="s">
        <v>44</v>
      </c>
    </row>
    <row r="186" spans="1:12" x14ac:dyDescent="0.2">
      <c r="A186" s="65" t="s">
        <v>393</v>
      </c>
      <c r="B186" s="65" t="s">
        <v>395</v>
      </c>
    </row>
    <row r="187" spans="1:12" x14ac:dyDescent="0.2">
      <c r="A187" s="65" t="s">
        <v>391</v>
      </c>
      <c r="B187" s="3">
        <v>31.1</v>
      </c>
      <c r="C187" s="3">
        <v>13.1</v>
      </c>
    </row>
    <row r="188" spans="1:12" x14ac:dyDescent="0.2">
      <c r="A188" s="65" t="s">
        <v>392</v>
      </c>
      <c r="B188" s="3">
        <v>29.1</v>
      </c>
      <c r="C188" s="3">
        <v>8.6</v>
      </c>
    </row>
    <row r="189" spans="1:12" x14ac:dyDescent="0.2">
      <c r="A189" s="65" t="s">
        <v>211</v>
      </c>
      <c r="B189" s="3">
        <v>53.95</v>
      </c>
      <c r="C189" s="3">
        <v>0</v>
      </c>
    </row>
    <row r="190" spans="1:12" x14ac:dyDescent="0.2">
      <c r="A190" s="65" t="s">
        <v>217</v>
      </c>
      <c r="B190" s="3">
        <f>SUM(B187+C187+B188+C188+B189+C189)</f>
        <v>135.85000000000002</v>
      </c>
      <c r="C190" s="65" t="s">
        <v>396</v>
      </c>
    </row>
    <row r="192" spans="1:12" ht="28.5" customHeight="1" x14ac:dyDescent="0.2">
      <c r="A192" s="65" t="s">
        <v>397</v>
      </c>
      <c r="B192" s="147" t="s">
        <v>399</v>
      </c>
      <c r="C192" s="147"/>
      <c r="D192" s="147"/>
      <c r="E192" s="147"/>
      <c r="F192" s="147"/>
      <c r="G192" s="147"/>
      <c r="H192" s="147"/>
      <c r="I192" s="147"/>
      <c r="J192" s="147"/>
      <c r="K192" s="96"/>
      <c r="L192" s="96"/>
    </row>
    <row r="193" spans="1:3" x14ac:dyDescent="0.2">
      <c r="A193" s="65" t="s">
        <v>391</v>
      </c>
      <c r="B193" s="3">
        <v>10.44</v>
      </c>
    </row>
    <row r="194" spans="1:3" x14ac:dyDescent="0.2">
      <c r="A194" s="65" t="s">
        <v>392</v>
      </c>
      <c r="B194" s="3">
        <v>11.69</v>
      </c>
    </row>
    <row r="195" spans="1:3" x14ac:dyDescent="0.2">
      <c r="A195" s="65" t="s">
        <v>211</v>
      </c>
      <c r="B195" s="3">
        <v>8.84</v>
      </c>
    </row>
    <row r="196" spans="1:3" x14ac:dyDescent="0.2">
      <c r="A196" s="65" t="s">
        <v>217</v>
      </c>
      <c r="B196" s="3">
        <f>SUM(B193:B195)</f>
        <v>30.97</v>
      </c>
      <c r="C196" s="65" t="s">
        <v>25</v>
      </c>
    </row>
    <row r="199" spans="1:3" x14ac:dyDescent="0.2">
      <c r="C199" s="37" t="s">
        <v>23</v>
      </c>
    </row>
    <row r="200" spans="1:3" x14ac:dyDescent="0.2">
      <c r="C200" s="37" t="s">
        <v>24</v>
      </c>
    </row>
    <row r="201" spans="1:3" x14ac:dyDescent="0.2">
      <c r="C201" s="52" t="s">
        <v>9</v>
      </c>
    </row>
  </sheetData>
  <mergeCells count="34">
    <mergeCell ref="A3:J3"/>
    <mergeCell ref="B141:J141"/>
    <mergeCell ref="B144:J144"/>
    <mergeCell ref="B161:J161"/>
    <mergeCell ref="B59:J59"/>
    <mergeCell ref="A8:J8"/>
    <mergeCell ref="B14:J14"/>
    <mergeCell ref="B79:J79"/>
    <mergeCell ref="B89:J89"/>
    <mergeCell ref="B180:J180"/>
    <mergeCell ref="B192:J192"/>
    <mergeCell ref="B95:J95"/>
    <mergeCell ref="B102:J102"/>
    <mergeCell ref="B115:J115"/>
    <mergeCell ref="B121:J121"/>
    <mergeCell ref="B127:J127"/>
    <mergeCell ref="A119:F119"/>
    <mergeCell ref="A125:C125"/>
    <mergeCell ref="A154:C154"/>
    <mergeCell ref="A133:B133"/>
    <mergeCell ref="B130:J130"/>
    <mergeCell ref="B138:J138"/>
    <mergeCell ref="B167:J167"/>
    <mergeCell ref="B174:J174"/>
    <mergeCell ref="B6:I6"/>
    <mergeCell ref="A57:D57"/>
    <mergeCell ref="A93:F93"/>
    <mergeCell ref="A99:F99"/>
    <mergeCell ref="A18:I18"/>
    <mergeCell ref="A105:F105"/>
    <mergeCell ref="B96:C96"/>
    <mergeCell ref="B103:C103"/>
    <mergeCell ref="A87:F87"/>
    <mergeCell ref="B65:G65"/>
  </mergeCells>
  <pageMargins left="0.51181102362204722" right="0.51181102362204722" top="0.78740157480314965" bottom="0.78740157480314965" header="0.31496062992125984" footer="0.31496062992125984"/>
  <pageSetup paperSize="9" orientation="portrait" horizontalDpi="4294967294" verticalDpi="4294967294" r:id="rId1"/>
  <headerFooter>
    <oddFooter>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4" workbookViewId="0">
      <selection activeCell="H32" sqref="H32"/>
    </sheetView>
  </sheetViews>
  <sheetFormatPr defaultRowHeight="12.75" x14ac:dyDescent="0.2"/>
  <cols>
    <col min="1" max="1" width="31.7109375" customWidth="1"/>
    <col min="2" max="2" width="12" customWidth="1"/>
    <col min="3" max="3" width="11.140625" customWidth="1"/>
    <col min="6" max="6" width="12.7109375" customWidth="1"/>
    <col min="7" max="7" width="14.140625" customWidth="1"/>
    <col min="10" max="10" width="14.28515625" customWidth="1"/>
  </cols>
  <sheetData>
    <row r="1" spans="1:10" x14ac:dyDescent="0.2">
      <c r="A1" s="175" t="s">
        <v>423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0" ht="15" customHeight="1" x14ac:dyDescent="0.25">
      <c r="A2" s="157" t="s">
        <v>424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customHeight="1" x14ac:dyDescent="0.25">
      <c r="A3" s="157" t="s">
        <v>321</v>
      </c>
      <c r="B3" s="157"/>
      <c r="C3" s="157"/>
      <c r="D3" s="157" t="s">
        <v>322</v>
      </c>
      <c r="E3" s="157"/>
      <c r="F3" s="157"/>
      <c r="G3" s="157" t="s">
        <v>323</v>
      </c>
      <c r="H3" s="157"/>
      <c r="I3" s="157"/>
      <c r="J3" s="157"/>
    </row>
    <row r="4" spans="1:10" x14ac:dyDescent="0.2">
      <c r="A4" s="158"/>
      <c r="B4" s="158"/>
      <c r="C4" s="158"/>
      <c r="D4" s="158"/>
      <c r="E4" s="158"/>
      <c r="F4" s="158"/>
      <c r="G4" s="158"/>
      <c r="H4" s="158"/>
      <c r="I4" s="158"/>
      <c r="J4" s="158"/>
    </row>
    <row r="5" spans="1:10" ht="15" customHeight="1" x14ac:dyDescent="0.25">
      <c r="A5" s="157" t="s">
        <v>324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0" x14ac:dyDescent="0.2">
      <c r="A6" s="158"/>
      <c r="B6" s="158"/>
      <c r="C6" s="158"/>
      <c r="D6" s="158"/>
      <c r="E6" s="158"/>
      <c r="F6" s="158"/>
      <c r="G6" s="158"/>
      <c r="H6" s="158"/>
      <c r="I6" s="158"/>
      <c r="J6" s="158"/>
    </row>
    <row r="7" spans="1:10" ht="15" customHeight="1" x14ac:dyDescent="0.25">
      <c r="A7" s="157" t="s">
        <v>422</v>
      </c>
      <c r="B7" s="157"/>
      <c r="C7" s="157"/>
      <c r="D7" s="157"/>
      <c r="E7" s="157"/>
      <c r="F7" s="157"/>
      <c r="G7" s="157"/>
      <c r="H7" s="157" t="s">
        <v>325</v>
      </c>
      <c r="I7" s="157"/>
      <c r="J7" s="157"/>
    </row>
    <row r="8" spans="1:10" ht="15" customHeight="1" x14ac:dyDescent="0.25">
      <c r="A8" s="157" t="s">
        <v>326</v>
      </c>
      <c r="B8" s="157"/>
      <c r="C8" s="157" t="s">
        <v>327</v>
      </c>
      <c r="D8" s="157"/>
      <c r="E8" s="157" t="s">
        <v>328</v>
      </c>
      <c r="F8" s="157"/>
      <c r="G8" s="157"/>
      <c r="H8" s="157" t="s">
        <v>329</v>
      </c>
      <c r="I8" s="157"/>
      <c r="J8" s="157"/>
    </row>
    <row r="9" spans="1:10" x14ac:dyDescent="0.2">
      <c r="A9" s="158"/>
      <c r="B9" s="158"/>
      <c r="C9" s="158"/>
      <c r="D9" s="158"/>
      <c r="E9" s="158"/>
      <c r="F9" s="158"/>
      <c r="G9" s="158"/>
      <c r="H9" s="158"/>
      <c r="I9" s="158"/>
      <c r="J9" s="158"/>
    </row>
    <row r="10" spans="1:10" ht="30" customHeight="1" x14ac:dyDescent="0.25">
      <c r="A10" s="118" t="s">
        <v>330</v>
      </c>
      <c r="B10" s="119" t="s">
        <v>331</v>
      </c>
      <c r="C10" s="119" t="s">
        <v>332</v>
      </c>
      <c r="D10" s="120" t="s">
        <v>333</v>
      </c>
      <c r="E10" s="120" t="s">
        <v>334</v>
      </c>
      <c r="F10" s="120" t="s">
        <v>335</v>
      </c>
      <c r="G10" s="120" t="s">
        <v>336</v>
      </c>
      <c r="H10" s="120" t="s">
        <v>337</v>
      </c>
      <c r="I10" s="120" t="s">
        <v>338</v>
      </c>
      <c r="J10" s="120" t="s">
        <v>339</v>
      </c>
    </row>
    <row r="11" spans="1:10" ht="38.25" customHeight="1" x14ac:dyDescent="0.2">
      <c r="A11" s="121" t="s">
        <v>340</v>
      </c>
      <c r="B11" s="122" t="s">
        <v>341</v>
      </c>
      <c r="C11" s="122" t="s">
        <v>342</v>
      </c>
      <c r="D11" s="123">
        <v>0.8</v>
      </c>
      <c r="E11" s="123">
        <v>1</v>
      </c>
      <c r="F11" s="123">
        <v>5.42</v>
      </c>
      <c r="G11" s="123">
        <v>0</v>
      </c>
      <c r="H11" s="123">
        <v>12.38</v>
      </c>
      <c r="I11" s="123" t="s">
        <v>343</v>
      </c>
      <c r="J11" s="123">
        <v>9.9039999999999999</v>
      </c>
    </row>
    <row r="12" spans="1:10" ht="38.25" customHeight="1" x14ac:dyDescent="0.2">
      <c r="A12" s="121" t="s">
        <v>344</v>
      </c>
      <c r="B12" s="122" t="s">
        <v>341</v>
      </c>
      <c r="C12" s="122" t="s">
        <v>345</v>
      </c>
      <c r="D12" s="123">
        <v>0.8</v>
      </c>
      <c r="E12" s="123">
        <v>1</v>
      </c>
      <c r="F12" s="123">
        <v>6.42</v>
      </c>
      <c r="G12" s="123">
        <v>0</v>
      </c>
      <c r="H12" s="123">
        <v>14.66</v>
      </c>
      <c r="I12" s="123" t="s">
        <v>343</v>
      </c>
      <c r="J12" s="123">
        <v>11.728</v>
      </c>
    </row>
    <row r="13" spans="1:10" ht="15" x14ac:dyDescent="0.25">
      <c r="A13" s="159" t="s">
        <v>346</v>
      </c>
      <c r="B13" s="160"/>
      <c r="C13" s="160"/>
      <c r="D13" s="160"/>
      <c r="E13" s="160"/>
      <c r="F13" s="160"/>
      <c r="G13" s="160"/>
      <c r="H13" s="160"/>
      <c r="I13" s="161"/>
      <c r="J13" s="124">
        <v>21.63</v>
      </c>
    </row>
    <row r="14" spans="1:10" x14ac:dyDescent="0.2">
      <c r="A14" s="176" t="s">
        <v>425</v>
      </c>
      <c r="B14" s="176"/>
      <c r="C14" s="176"/>
      <c r="D14" s="176"/>
      <c r="E14" s="176"/>
      <c r="F14" s="176"/>
      <c r="G14" s="176"/>
      <c r="H14" s="176"/>
      <c r="I14" s="176"/>
      <c r="J14" s="176"/>
    </row>
    <row r="15" spans="1:10" ht="30" customHeight="1" x14ac:dyDescent="0.25">
      <c r="A15" s="118" t="s">
        <v>347</v>
      </c>
      <c r="B15" s="119" t="s">
        <v>331</v>
      </c>
      <c r="C15" s="119" t="s">
        <v>332</v>
      </c>
      <c r="D15" s="120" t="s">
        <v>333</v>
      </c>
      <c r="E15" s="120" t="s">
        <v>334</v>
      </c>
      <c r="F15" s="120" t="s">
        <v>335</v>
      </c>
      <c r="G15" s="120" t="s">
        <v>336</v>
      </c>
      <c r="H15" s="120" t="s">
        <v>337</v>
      </c>
      <c r="I15" s="120" t="s">
        <v>338</v>
      </c>
      <c r="J15" s="120" t="s">
        <v>339</v>
      </c>
    </row>
    <row r="16" spans="1:10" ht="25.5" x14ac:dyDescent="0.2">
      <c r="A16" s="121" t="s">
        <v>363</v>
      </c>
      <c r="B16" s="122" t="s">
        <v>348</v>
      </c>
      <c r="C16" s="122" t="s">
        <v>349</v>
      </c>
      <c r="D16" s="123">
        <v>1</v>
      </c>
      <c r="E16" s="123">
        <v>1</v>
      </c>
      <c r="F16" s="125">
        <f>SUM((574.9/12)+32.99)</f>
        <v>80.898333333333341</v>
      </c>
      <c r="G16" s="123">
        <v>0</v>
      </c>
      <c r="H16" s="125">
        <v>80.900000000000006</v>
      </c>
      <c r="I16" s="125" t="s">
        <v>343</v>
      </c>
      <c r="J16" s="125">
        <v>80.900000000000006</v>
      </c>
    </row>
    <row r="17" spans="1:10" ht="15" x14ac:dyDescent="0.25">
      <c r="A17" s="159" t="s">
        <v>346</v>
      </c>
      <c r="B17" s="160"/>
      <c r="C17" s="160"/>
      <c r="D17" s="160"/>
      <c r="E17" s="160"/>
      <c r="F17" s="160"/>
      <c r="G17" s="160"/>
      <c r="H17" s="160"/>
      <c r="I17" s="161"/>
      <c r="J17" s="126">
        <v>80.900000000000006</v>
      </c>
    </row>
    <row r="18" spans="1:10" x14ac:dyDescent="0.2">
      <c r="A18" s="162"/>
      <c r="B18" s="162"/>
      <c r="C18" s="162"/>
      <c r="D18" s="162"/>
      <c r="E18" s="162"/>
      <c r="F18" s="162"/>
      <c r="G18" s="162"/>
      <c r="H18" s="162"/>
      <c r="I18" s="162"/>
      <c r="J18" s="162"/>
    </row>
    <row r="19" spans="1:10" ht="15" x14ac:dyDescent="0.25">
      <c r="A19" s="157" t="s">
        <v>350</v>
      </c>
      <c r="B19" s="157"/>
      <c r="C19" s="157"/>
      <c r="D19" s="157"/>
      <c r="E19" s="157"/>
    </row>
    <row r="20" spans="1:10" ht="15" x14ac:dyDescent="0.25">
      <c r="A20" s="171" t="s">
        <v>351</v>
      </c>
      <c r="B20" s="172"/>
      <c r="C20" s="173"/>
      <c r="D20" s="120" t="s">
        <v>352</v>
      </c>
      <c r="E20" s="120" t="s">
        <v>353</v>
      </c>
    </row>
    <row r="21" spans="1:10" x14ac:dyDescent="0.2">
      <c r="A21" s="163" t="s">
        <v>354</v>
      </c>
      <c r="B21" s="164"/>
      <c r="C21" s="165"/>
      <c r="D21" s="166">
        <v>128.33000000000001</v>
      </c>
      <c r="E21" s="127">
        <v>21.63</v>
      </c>
    </row>
    <row r="22" spans="1:10" x14ac:dyDescent="0.2">
      <c r="A22" s="163" t="s">
        <v>355</v>
      </c>
      <c r="B22" s="164"/>
      <c r="C22" s="165"/>
      <c r="D22" s="174"/>
      <c r="E22" s="127">
        <v>80.900000000000006</v>
      </c>
    </row>
    <row r="23" spans="1:10" x14ac:dyDescent="0.2">
      <c r="A23" s="163" t="s">
        <v>356</v>
      </c>
      <c r="B23" s="164"/>
      <c r="C23" s="165"/>
      <c r="D23" s="174"/>
      <c r="E23" s="127">
        <v>0</v>
      </c>
    </row>
    <row r="24" spans="1:10" x14ac:dyDescent="0.2">
      <c r="A24" s="163" t="s">
        <v>357</v>
      </c>
      <c r="B24" s="164"/>
      <c r="C24" s="165"/>
      <c r="D24" s="174"/>
      <c r="E24" s="127">
        <v>1</v>
      </c>
    </row>
    <row r="25" spans="1:10" x14ac:dyDescent="0.2">
      <c r="A25" s="163" t="s">
        <v>358</v>
      </c>
      <c r="B25" s="164"/>
      <c r="C25" s="165"/>
      <c r="D25" s="174"/>
      <c r="E25" s="127">
        <v>21.63</v>
      </c>
    </row>
    <row r="26" spans="1:10" ht="12.75" customHeight="1" x14ac:dyDescent="0.2">
      <c r="A26" s="163" t="s">
        <v>359</v>
      </c>
      <c r="B26" s="164"/>
      <c r="C26" s="165"/>
      <c r="D26" s="174"/>
      <c r="E26" s="127">
        <v>21.63</v>
      </c>
    </row>
    <row r="27" spans="1:10" x14ac:dyDescent="0.2">
      <c r="A27" s="163" t="s">
        <v>360</v>
      </c>
      <c r="B27" s="164"/>
      <c r="C27" s="165"/>
      <c r="D27" s="167"/>
      <c r="E27" s="127">
        <f>SUM(E22+E26)</f>
        <v>102.53</v>
      </c>
    </row>
    <row r="28" spans="1:10" ht="12.75" customHeight="1" x14ac:dyDescent="0.2">
      <c r="A28" s="163" t="s">
        <v>361</v>
      </c>
      <c r="B28" s="164"/>
      <c r="C28" s="165"/>
      <c r="D28" s="166">
        <v>30.9</v>
      </c>
      <c r="E28" s="127">
        <f>SUM(E27*30.9%)</f>
        <v>31.68177</v>
      </c>
    </row>
    <row r="29" spans="1:10" ht="15" x14ac:dyDescent="0.25">
      <c r="A29" s="168" t="s">
        <v>362</v>
      </c>
      <c r="B29" s="169"/>
      <c r="C29" s="170"/>
      <c r="D29" s="167"/>
      <c r="E29" s="126">
        <f>SUM(E27+E28)</f>
        <v>134.21177</v>
      </c>
    </row>
    <row r="32" spans="1:10" x14ac:dyDescent="0.2">
      <c r="H32" t="s">
        <v>426</v>
      </c>
    </row>
  </sheetData>
  <mergeCells count="32">
    <mergeCell ref="A1:J1"/>
    <mergeCell ref="A28:C28"/>
    <mergeCell ref="D28:D29"/>
    <mergeCell ref="A29:C29"/>
    <mergeCell ref="A20:C20"/>
    <mergeCell ref="A21:C21"/>
    <mergeCell ref="D21:D27"/>
    <mergeCell ref="A22:C22"/>
    <mergeCell ref="A23:C23"/>
    <mergeCell ref="A24:C24"/>
    <mergeCell ref="A25:C25"/>
    <mergeCell ref="A26:C26"/>
    <mergeCell ref="A27:C27"/>
    <mergeCell ref="A19:E19"/>
    <mergeCell ref="A6:J6"/>
    <mergeCell ref="A7:G7"/>
    <mergeCell ref="H7:J7"/>
    <mergeCell ref="A8:B8"/>
    <mergeCell ref="C8:D8"/>
    <mergeCell ref="E8:G8"/>
    <mergeCell ref="H8:J8"/>
    <mergeCell ref="A9:J9"/>
    <mergeCell ref="A13:I13"/>
    <mergeCell ref="A14:J14"/>
    <mergeCell ref="A17:I17"/>
    <mergeCell ref="A18:J18"/>
    <mergeCell ref="A5:J5"/>
    <mergeCell ref="A2:J2"/>
    <mergeCell ref="A3:C3"/>
    <mergeCell ref="D3:F3"/>
    <mergeCell ref="G3:J3"/>
    <mergeCell ref="A4:J4"/>
  </mergeCells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M.O.</vt:lpstr>
      <vt:lpstr>CRONOGRAMA</vt:lpstr>
      <vt:lpstr>Plan1</vt:lpstr>
      <vt:lpstr>Plan2</vt:lpstr>
      <vt:lpstr>M.O.!Area_de_impressao</vt:lpstr>
      <vt:lpstr>Plan1!Area_de_impressao</vt:lpstr>
      <vt:lpstr>M.O.!Titulos_de_impressao</vt:lpstr>
    </vt:vector>
  </TitlesOfParts>
  <Company>PMI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Denis Antonio de Oliveira</cp:lastModifiedBy>
  <cp:lastPrinted>2018-09-28T12:37:47Z</cp:lastPrinted>
  <dcterms:created xsi:type="dcterms:W3CDTF">2005-01-19T19:19:02Z</dcterms:created>
  <dcterms:modified xsi:type="dcterms:W3CDTF">2018-09-28T12:40:51Z</dcterms:modified>
</cp:coreProperties>
</file>